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0" windowWidth="8505" windowHeight="4500" activeTab="1"/>
  </bookViews>
  <sheets>
    <sheet name="说明" sheetId="5" r:id="rId1"/>
    <sheet name="Sheet1" sheetId="2" r:id="rId2"/>
    <sheet name="Sheet2" sheetId="1" r:id="rId3"/>
  </sheets>
  <definedNames>
    <definedName name="_xlnm.Print_Titles" localSheetId="1">Sheet1!$2:$4</definedName>
    <definedName name="_xlnm.Print_Titles" localSheetId="0">说明!$12:$14</definedName>
  </definedNames>
  <calcPr calcId="144525"/>
</workbook>
</file>

<file path=xl/calcChain.xml><?xml version="1.0" encoding="utf-8"?>
<calcChain xmlns="http://schemas.openxmlformats.org/spreadsheetml/2006/main">
  <c r="E60" i="2" l="1"/>
  <c r="Q60" i="2"/>
  <c r="L64" i="2"/>
  <c r="M64" i="2"/>
  <c r="N64" i="2"/>
  <c r="O64" i="2"/>
  <c r="I52" i="2" l="1"/>
  <c r="I53" i="2"/>
  <c r="I54" i="2"/>
  <c r="I55" i="2"/>
  <c r="I56" i="2"/>
  <c r="I57" i="2"/>
  <c r="I58" i="2"/>
  <c r="I59" i="2"/>
  <c r="C52" i="2"/>
  <c r="C53" i="2"/>
  <c r="C54" i="2"/>
  <c r="C55" i="2"/>
  <c r="C56" i="2"/>
  <c r="C57" i="2"/>
  <c r="C58" i="2"/>
  <c r="C59" i="2"/>
  <c r="G18" i="1" l="1"/>
  <c r="D18" i="1" s="1"/>
  <c r="G13" i="1"/>
  <c r="D13" i="1" s="1"/>
  <c r="I22" i="2"/>
  <c r="I23" i="2"/>
  <c r="I24" i="2"/>
  <c r="I25" i="2"/>
  <c r="I26" i="2"/>
  <c r="I27" i="2"/>
  <c r="I28" i="2"/>
  <c r="I21" i="2"/>
  <c r="F62" i="2"/>
  <c r="E20" i="5"/>
  <c r="E21" i="5"/>
  <c r="I16" i="5" l="1"/>
  <c r="I17" i="5"/>
  <c r="I18" i="5"/>
  <c r="I19" i="5"/>
  <c r="I20" i="5"/>
  <c r="I21" i="5"/>
  <c r="H50" i="2"/>
  <c r="I62" i="2"/>
  <c r="C6" i="2"/>
  <c r="C7" i="2"/>
  <c r="C8" i="2"/>
  <c r="C9" i="2"/>
  <c r="C10" i="2"/>
  <c r="C11" i="2"/>
  <c r="C12" i="2"/>
  <c r="C13" i="2"/>
  <c r="C14" i="2"/>
  <c r="C15" i="2"/>
  <c r="C16" i="2"/>
  <c r="C17" i="2"/>
  <c r="B13" i="1"/>
  <c r="C13" i="1" s="1"/>
  <c r="I13" i="2"/>
  <c r="I16" i="2"/>
  <c r="B8" i="1"/>
  <c r="G8" i="1" s="1"/>
  <c r="B7" i="1"/>
  <c r="G7" i="1" s="1"/>
  <c r="I51" i="2"/>
  <c r="I49" i="2"/>
  <c r="I48" i="2"/>
  <c r="I40" i="2"/>
  <c r="I41" i="2"/>
  <c r="I42" i="2"/>
  <c r="I43" i="2"/>
  <c r="I44" i="2"/>
  <c r="I45" i="2"/>
  <c r="I46" i="2"/>
  <c r="I39" i="2"/>
  <c r="I31" i="2"/>
  <c r="I32" i="2"/>
  <c r="I33" i="2"/>
  <c r="I34" i="2"/>
  <c r="I35" i="2"/>
  <c r="I36" i="2"/>
  <c r="I37" i="2"/>
  <c r="I30" i="2"/>
  <c r="C31" i="2"/>
  <c r="C32" i="2"/>
  <c r="C33" i="2"/>
  <c r="C34" i="2"/>
  <c r="C35" i="2"/>
  <c r="C36" i="2"/>
  <c r="C37" i="2"/>
  <c r="C22" i="2"/>
  <c r="C23" i="2"/>
  <c r="C24" i="2"/>
  <c r="C25" i="2"/>
  <c r="C26" i="2"/>
  <c r="C27" i="2"/>
  <c r="C28" i="2"/>
  <c r="I6" i="2"/>
  <c r="I7" i="2"/>
  <c r="I8" i="2"/>
  <c r="I9" i="2"/>
  <c r="I10" i="2"/>
  <c r="I11" i="2"/>
  <c r="I12" i="2"/>
  <c r="I14" i="2"/>
  <c r="I15" i="2"/>
  <c r="I17" i="2"/>
  <c r="I5" i="2"/>
  <c r="Q48" i="2"/>
  <c r="Q49" i="2"/>
  <c r="G17" i="1" l="1"/>
  <c r="G16" i="1"/>
  <c r="G15" i="1"/>
  <c r="G14" i="1"/>
  <c r="B19" i="1"/>
  <c r="C18" i="1"/>
  <c r="O14" i="5" s="1"/>
  <c r="C61" i="2"/>
  <c r="C51" i="2"/>
  <c r="C49" i="2"/>
  <c r="C48" i="2"/>
  <c r="C46" i="2"/>
  <c r="C45" i="2"/>
  <c r="C44" i="2"/>
  <c r="C43" i="2"/>
  <c r="C42" i="2"/>
  <c r="C41" i="2"/>
  <c r="C40" i="2"/>
  <c r="C39" i="2"/>
  <c r="C30" i="2"/>
  <c r="C21" i="2"/>
  <c r="C19" i="2"/>
  <c r="C5" i="2"/>
  <c r="H38" i="2"/>
  <c r="C26" i="1" s="1"/>
  <c r="K38" i="2"/>
  <c r="L38" i="2"/>
  <c r="M38" i="2"/>
  <c r="N38" i="2"/>
  <c r="O38" i="2"/>
  <c r="J38" i="2"/>
  <c r="C62" i="2"/>
  <c r="K47" i="2"/>
  <c r="K29" i="2"/>
  <c r="K18" i="2"/>
  <c r="K64" i="2" s="1"/>
  <c r="K50" i="2"/>
  <c r="K20" i="2"/>
  <c r="K63" i="2"/>
  <c r="L29" i="2"/>
  <c r="L18" i="2"/>
  <c r="L47" i="2"/>
  <c r="L50" i="2"/>
  <c r="L20" i="2"/>
  <c r="L63" i="2"/>
  <c r="M29" i="2"/>
  <c r="M18" i="2"/>
  <c r="M47" i="2"/>
  <c r="M50" i="2"/>
  <c r="M20" i="2"/>
  <c r="M63" i="2"/>
  <c r="N47" i="2"/>
  <c r="N29" i="2"/>
  <c r="N18" i="2"/>
  <c r="N50" i="2"/>
  <c r="N20" i="2"/>
  <c r="N63" i="2"/>
  <c r="O29" i="2"/>
  <c r="O18" i="2"/>
  <c r="O47" i="2"/>
  <c r="O50" i="2"/>
  <c r="O20" i="2"/>
  <c r="O63" i="2"/>
  <c r="F20" i="2"/>
  <c r="F61" i="2"/>
  <c r="K22" i="5"/>
  <c r="J22" i="5"/>
  <c r="J47" i="2"/>
  <c r="J29" i="2"/>
  <c r="H22" i="5"/>
  <c r="H20" i="2"/>
  <c r="C24" i="1" s="1"/>
  <c r="H18" i="2"/>
  <c r="H47" i="2"/>
  <c r="C27" i="1" s="1"/>
  <c r="H29" i="2"/>
  <c r="C25" i="1" s="1"/>
  <c r="C28" i="1"/>
  <c r="H63" i="2"/>
  <c r="C30" i="1" s="1"/>
  <c r="E20" i="2"/>
  <c r="E63" i="2"/>
  <c r="J18" i="2"/>
  <c r="J64" i="2" s="1"/>
  <c r="J20" i="2"/>
  <c r="J50" i="2"/>
  <c r="J63" i="2"/>
  <c r="I19" i="2"/>
  <c r="E19" i="1"/>
  <c r="F19" i="1"/>
  <c r="H19" i="1"/>
  <c r="I19" i="1"/>
  <c r="J19" i="1"/>
  <c r="G30" i="1" l="1"/>
  <c r="G4" i="1"/>
  <c r="G24" i="1"/>
  <c r="G2" i="1"/>
  <c r="F63" i="2"/>
  <c r="I61" i="2"/>
  <c r="O4" i="2"/>
  <c r="D17" i="1"/>
  <c r="C17" i="1" s="1"/>
  <c r="D16" i="1"/>
  <c r="C16" i="1" s="1"/>
  <c r="M14" i="5" s="1"/>
  <c r="D15" i="1"/>
  <c r="C15" i="1" s="1"/>
  <c r="D14" i="1"/>
  <c r="J4" i="2"/>
  <c r="I20" i="2"/>
  <c r="E24" i="1" s="1"/>
  <c r="I63" i="2"/>
  <c r="E30" i="1" s="1"/>
  <c r="C23" i="1"/>
  <c r="G19" i="1"/>
  <c r="N14" i="5" l="1"/>
  <c r="N4" i="2"/>
  <c r="M4" i="2"/>
  <c r="L14" i="5"/>
  <c r="L4" i="2"/>
  <c r="D19" i="1"/>
  <c r="C14" i="1"/>
  <c r="K14" i="5" s="1"/>
  <c r="J14" i="5"/>
  <c r="K4" i="2" l="1"/>
  <c r="C19" i="1"/>
  <c r="E18" i="5"/>
  <c r="E19" i="5"/>
  <c r="E16" i="5"/>
  <c r="E17" i="5"/>
  <c r="E15" i="5"/>
  <c r="F47" i="2"/>
  <c r="I47" i="2" s="1"/>
  <c r="E27" i="1" s="1"/>
  <c r="F18" i="2"/>
  <c r="I18" i="2" s="1"/>
  <c r="F38" i="2"/>
  <c r="I38" i="2" s="1"/>
  <c r="E26" i="1" s="1"/>
  <c r="I15" i="5"/>
  <c r="F50" i="2"/>
  <c r="I50" i="2" s="1"/>
  <c r="E28" i="1" s="1"/>
  <c r="E31" i="2" l="1"/>
  <c r="E57" i="2"/>
  <c r="E58" i="2"/>
  <c r="E59" i="2"/>
  <c r="E55" i="2"/>
  <c r="E56" i="2"/>
  <c r="E52" i="2"/>
  <c r="E53" i="2"/>
  <c r="E54" i="2"/>
  <c r="E22" i="2"/>
  <c r="E44" i="2"/>
  <c r="E35" i="2"/>
  <c r="E21" i="2"/>
  <c r="E28" i="2"/>
  <c r="E24" i="2"/>
  <c r="E34" i="2"/>
  <c r="E43" i="2"/>
  <c r="E36" i="2"/>
  <c r="E30" i="2"/>
  <c r="E32" i="2"/>
  <c r="E23" i="2"/>
  <c r="E27" i="2"/>
  <c r="E37" i="2"/>
  <c r="E46" i="2"/>
  <c r="E40" i="2"/>
  <c r="E33" i="2"/>
  <c r="E26" i="2"/>
  <c r="E39" i="2"/>
  <c r="E51" i="2"/>
  <c r="E41" i="2"/>
  <c r="E48" i="2"/>
  <c r="E45" i="2"/>
  <c r="E25" i="2"/>
  <c r="E49" i="2"/>
  <c r="E42" i="2"/>
  <c r="N22" i="5"/>
  <c r="O22" i="5"/>
  <c r="E18" i="2"/>
  <c r="D2" i="1" s="1"/>
  <c r="E23" i="1"/>
  <c r="F60" i="2" l="1"/>
  <c r="I60" i="2"/>
  <c r="E29" i="1" s="1"/>
  <c r="H60" i="2"/>
  <c r="E29" i="2"/>
  <c r="J2" i="1" s="1"/>
  <c r="E38" i="2"/>
  <c r="G26" i="1" s="1"/>
  <c r="E47" i="2"/>
  <c r="G27" i="1" s="1"/>
  <c r="E50" i="2"/>
  <c r="J3" i="1" s="1"/>
  <c r="G23" i="1"/>
  <c r="D4" i="1" l="1"/>
  <c r="G29" i="1"/>
  <c r="C29" i="1"/>
  <c r="C31" i="1" s="1"/>
  <c r="H64" i="2"/>
  <c r="G25" i="1"/>
  <c r="D3" i="1"/>
  <c r="E64" i="2"/>
  <c r="A4" i="1" s="1"/>
  <c r="G3" i="1"/>
  <c r="G28" i="1"/>
  <c r="G31" i="1" l="1"/>
  <c r="I23" i="1" s="1"/>
  <c r="I30" i="1" l="1"/>
  <c r="I29" i="1"/>
  <c r="I27" i="1"/>
  <c r="I25" i="1"/>
  <c r="I24" i="1"/>
  <c r="I28" i="1"/>
  <c r="I26" i="1"/>
  <c r="I31" i="1" l="1"/>
  <c r="I22" i="5"/>
  <c r="M22" i="5"/>
  <c r="L22" i="5"/>
  <c r="F22" i="5"/>
  <c r="E22" i="5" l="1"/>
  <c r="F29" i="2"/>
  <c r="I29" i="2" s="1"/>
  <c r="E25" i="1" l="1"/>
  <c r="E31" i="1" s="1"/>
  <c r="F64" i="2"/>
  <c r="I64" i="2" s="1"/>
  <c r="F26" i="1" l="1"/>
  <c r="D25" i="1"/>
  <c r="F30" i="1"/>
  <c r="D27" i="1"/>
  <c r="D23" i="1"/>
  <c r="D28" i="1"/>
  <c r="F29" i="1"/>
  <c r="D24" i="1"/>
  <c r="F24" i="1"/>
  <c r="F31" i="1"/>
  <c r="F23" i="1"/>
  <c r="D26" i="1"/>
  <c r="D30" i="1"/>
  <c r="F27" i="1"/>
  <c r="D29" i="1"/>
  <c r="D31" i="1"/>
  <c r="F25" i="1"/>
  <c r="F28" i="1"/>
</calcChain>
</file>

<file path=xl/sharedStrings.xml><?xml version="1.0" encoding="utf-8"?>
<sst xmlns="http://schemas.openxmlformats.org/spreadsheetml/2006/main" count="240" uniqueCount="133">
  <si>
    <t>毕业设计</t>
  </si>
  <si>
    <t>机动</t>
  </si>
  <si>
    <t>本期周数</t>
  </si>
  <si>
    <t>一</t>
  </si>
  <si>
    <t>二</t>
  </si>
  <si>
    <t>三</t>
  </si>
  <si>
    <t>四</t>
  </si>
  <si>
    <t>五</t>
  </si>
  <si>
    <t>六</t>
  </si>
  <si>
    <t>总计</t>
  </si>
  <si>
    <t>课程类</t>
  </si>
  <si>
    <t>学分</t>
  </si>
  <si>
    <t>总计</t>
    <phoneticPr fontId="2" type="noConversion"/>
  </si>
  <si>
    <t>毕业实习</t>
    <phoneticPr fontId="2" type="noConversion"/>
  </si>
  <si>
    <t>其它实训</t>
    <phoneticPr fontId="2" type="noConversion"/>
  </si>
  <si>
    <t>课程
类别</t>
    <phoneticPr fontId="2" type="noConversion"/>
  </si>
  <si>
    <t>序号</t>
  </si>
  <si>
    <t>学期分配</t>
    <phoneticPr fontId="2" type="noConversion"/>
  </si>
  <si>
    <t>总学时</t>
    <phoneticPr fontId="2" type="noConversion"/>
  </si>
  <si>
    <t>期末考试</t>
    <phoneticPr fontId="2" type="noConversion"/>
  </si>
  <si>
    <t>小计:</t>
    <phoneticPr fontId="2" type="noConversion"/>
  </si>
  <si>
    <t>总计:</t>
    <phoneticPr fontId="2" type="noConversion"/>
  </si>
  <si>
    <t>课 程 名 称</t>
  </si>
  <si>
    <t>学分</t>
    <phoneticPr fontId="2" type="noConversion"/>
  </si>
  <si>
    <t>理论</t>
    <phoneticPr fontId="2" type="noConversion"/>
  </si>
  <si>
    <t>实践</t>
    <phoneticPr fontId="2" type="noConversion"/>
  </si>
  <si>
    <t>量纲</t>
    <phoneticPr fontId="2" type="noConversion"/>
  </si>
  <si>
    <t>其中</t>
    <phoneticPr fontId="2" type="noConversion"/>
  </si>
  <si>
    <t>表2</t>
    <phoneticPr fontId="2" type="noConversion"/>
  </si>
  <si>
    <t>表3</t>
    <phoneticPr fontId="2" type="noConversion"/>
  </si>
  <si>
    <t>表4</t>
    <phoneticPr fontId="2" type="noConversion"/>
  </si>
  <si>
    <t>表1</t>
    <phoneticPr fontId="2" type="noConversion"/>
  </si>
  <si>
    <t>课程设计</t>
    <phoneticPr fontId="2" type="noConversion"/>
  </si>
  <si>
    <t>公共平台</t>
    <phoneticPr fontId="2" type="noConversion"/>
  </si>
  <si>
    <t>就业指导</t>
    <phoneticPr fontId="2" type="noConversion"/>
  </si>
  <si>
    <t>国防教育</t>
    <phoneticPr fontId="2" type="noConversion"/>
  </si>
  <si>
    <t>必修</t>
    <phoneticPr fontId="2" type="noConversion"/>
  </si>
  <si>
    <t>（应修）小计:</t>
    <phoneticPr fontId="2" type="noConversion"/>
  </si>
  <si>
    <t>专业模块</t>
  </si>
  <si>
    <t>公共必修</t>
    <phoneticPr fontId="2" type="noConversion"/>
  </si>
  <si>
    <t>公共选修</t>
    <phoneticPr fontId="2" type="noConversion"/>
  </si>
  <si>
    <t>融合模块</t>
    <phoneticPr fontId="2" type="noConversion"/>
  </si>
  <si>
    <t>毕业论文/设计/汇演</t>
    <phoneticPr fontId="2" type="noConversion"/>
  </si>
  <si>
    <t>考试</t>
  </si>
  <si>
    <t>选修</t>
    <phoneticPr fontId="2" type="noConversion"/>
  </si>
  <si>
    <t>考查</t>
  </si>
  <si>
    <t>◆</t>
  </si>
  <si>
    <t>考证</t>
    <phoneticPr fontId="2" type="noConversion"/>
  </si>
  <si>
    <t>延展模块</t>
    <phoneticPr fontId="2" type="noConversion"/>
  </si>
  <si>
    <t>高职英语</t>
  </si>
  <si>
    <t>写作与口才</t>
  </si>
  <si>
    <t>小计:</t>
    <phoneticPr fontId="2" type="noConversion"/>
  </si>
  <si>
    <t>常规教学</t>
    <phoneticPr fontId="2" type="noConversion"/>
  </si>
  <si>
    <t>理论教学学时</t>
    <phoneticPr fontId="2" type="noConversion"/>
  </si>
  <si>
    <t>实践教学学时</t>
    <phoneticPr fontId="2" type="noConversion"/>
  </si>
  <si>
    <t>占总学时比例</t>
    <phoneticPr fontId="2" type="noConversion"/>
  </si>
  <si>
    <t>应修学分</t>
    <phoneticPr fontId="2" type="noConversion"/>
  </si>
  <si>
    <t>证书</t>
    <phoneticPr fontId="2" type="noConversion"/>
  </si>
  <si>
    <t>公共必修</t>
    <phoneticPr fontId="2" type="noConversion"/>
  </si>
  <si>
    <t>公共选修</t>
    <phoneticPr fontId="2" type="noConversion"/>
  </si>
  <si>
    <t>支撑模块</t>
    <phoneticPr fontId="2" type="noConversion"/>
  </si>
  <si>
    <t>核心模块</t>
    <phoneticPr fontId="2" type="noConversion"/>
  </si>
  <si>
    <t>融合模块</t>
    <phoneticPr fontId="2" type="noConversion"/>
  </si>
  <si>
    <t>学生应修学分和可取得的证书</t>
    <phoneticPr fontId="2" type="noConversion"/>
  </si>
  <si>
    <t>技能模块</t>
    <phoneticPr fontId="2" type="noConversion"/>
  </si>
  <si>
    <t>其它</t>
    <phoneticPr fontId="2" type="noConversion"/>
  </si>
  <si>
    <t>表1</t>
    <phoneticPr fontId="2" type="noConversion"/>
  </si>
  <si>
    <t>课程
类别</t>
    <phoneticPr fontId="2" type="noConversion"/>
  </si>
  <si>
    <t>学分</t>
    <phoneticPr fontId="2" type="noConversion"/>
  </si>
  <si>
    <t>总学时</t>
    <phoneticPr fontId="2" type="noConversion"/>
  </si>
  <si>
    <t>量纲</t>
    <phoneticPr fontId="2" type="noConversion"/>
  </si>
  <si>
    <t>其中</t>
    <phoneticPr fontId="2" type="noConversion"/>
  </si>
  <si>
    <t>学期分配</t>
    <phoneticPr fontId="2" type="noConversion"/>
  </si>
  <si>
    <t>理论</t>
    <phoneticPr fontId="2" type="noConversion"/>
  </si>
  <si>
    <t>实践</t>
    <phoneticPr fontId="2" type="noConversion"/>
  </si>
  <si>
    <t>学时</t>
    <phoneticPr fontId="2" type="noConversion"/>
  </si>
  <si>
    <t>小计:</t>
    <phoneticPr fontId="2" type="noConversion"/>
  </si>
  <si>
    <t>核心模块</t>
    <phoneticPr fontId="2" type="noConversion"/>
  </si>
  <si>
    <t>经济学</t>
    <phoneticPr fontId="2" type="noConversion"/>
  </si>
  <si>
    <t>化学</t>
    <phoneticPr fontId="2" type="noConversion"/>
  </si>
  <si>
    <t>会计学</t>
    <phoneticPr fontId="2" type="noConversion"/>
  </si>
  <si>
    <t>会计电算化</t>
    <phoneticPr fontId="2" type="noConversion"/>
  </si>
  <si>
    <t>营销学</t>
    <phoneticPr fontId="2" type="noConversion"/>
  </si>
  <si>
    <t>考试</t>
    <phoneticPr fontId="2" type="noConversion"/>
  </si>
  <si>
    <t>考查</t>
    <phoneticPr fontId="2" type="noConversion"/>
  </si>
  <si>
    <t>周</t>
    <phoneticPr fontId="2" type="noConversion"/>
  </si>
  <si>
    <t>周</t>
  </si>
  <si>
    <t>高等数学</t>
    <phoneticPr fontId="2" type="noConversion"/>
  </si>
  <si>
    <t>△</t>
    <phoneticPr fontId="2" type="noConversion"/>
  </si>
  <si>
    <t>学时</t>
    <phoneticPr fontId="2" type="noConversion"/>
  </si>
  <si>
    <t>计算机基础</t>
    <phoneticPr fontId="2" type="noConversion"/>
  </si>
  <si>
    <t>学时</t>
  </si>
  <si>
    <t>(非计算机专业)</t>
    <phoneticPr fontId="2" type="noConversion"/>
  </si>
  <si>
    <t>体育</t>
    <phoneticPr fontId="2" type="noConversion"/>
  </si>
  <si>
    <t>学时</t>
    <phoneticPr fontId="2" type="noConversion"/>
  </si>
  <si>
    <t>大学生心理健康教育</t>
    <phoneticPr fontId="2" type="noConversion"/>
  </si>
  <si>
    <t>思想道德修养与法律基础</t>
  </si>
  <si>
    <t>毛泽东思想和中国特色社会主义理论体系概论</t>
  </si>
  <si>
    <t>形势与政策</t>
  </si>
  <si>
    <t>**专业教学进程计划表</t>
    <phoneticPr fontId="2" type="noConversion"/>
  </si>
  <si>
    <t>会计实训</t>
    <phoneticPr fontId="2" type="noConversion"/>
  </si>
  <si>
    <t>营销实训</t>
    <phoneticPr fontId="2" type="noConversion"/>
  </si>
  <si>
    <t>各学院：</t>
    <phoneticPr fontId="2" type="noConversion"/>
  </si>
  <si>
    <t>☆</t>
  </si>
  <si>
    <t>★</t>
  </si>
  <si>
    <t>考核方式</t>
    <phoneticPr fontId="2" type="noConversion"/>
  </si>
  <si>
    <t>备注</t>
    <phoneticPr fontId="2" type="noConversion"/>
  </si>
  <si>
    <t xml:space="preserve">公共选修课 </t>
    <phoneticPr fontId="2" type="noConversion"/>
  </si>
  <si>
    <t xml:space="preserve">1、高等学校英语应用能力考试
</t>
  </si>
  <si>
    <t>(英语专业A级,其他B级)</t>
  </si>
  <si>
    <t>2、高等学校计算机水平考试</t>
  </si>
  <si>
    <t xml:space="preserve">    项目
学期</t>
    <phoneticPr fontId="2" type="noConversion"/>
  </si>
  <si>
    <t>各类课程学时、学分比例构成表</t>
    <phoneticPr fontId="2" type="noConversion"/>
  </si>
  <si>
    <t>国防教育(理论)</t>
  </si>
  <si>
    <t>国防教育(军训)</t>
    <phoneticPr fontId="2" type="noConversion"/>
  </si>
  <si>
    <t>中华优秀传统文化</t>
  </si>
  <si>
    <t>支撑模块</t>
    <phoneticPr fontId="2" type="noConversion"/>
  </si>
  <si>
    <t>核心模块</t>
    <phoneticPr fontId="2" type="noConversion"/>
  </si>
  <si>
    <t>技能模块</t>
    <phoneticPr fontId="2" type="noConversion"/>
  </si>
  <si>
    <t>课程名称</t>
  </si>
  <si>
    <t>***专业计划进程表</t>
    <phoneticPr fontId="2" type="noConversion"/>
  </si>
  <si>
    <t>1)Sheet1表中蓝色部分请各学院填写，其余位置不需填写；</t>
    <phoneticPr fontId="2" type="noConversion"/>
  </si>
  <si>
    <t>2)课程名称应按该课程开课学期先后顺序填写，“量纲”列选择“学时”或“周”，</t>
    <phoneticPr fontId="2" type="noConversion"/>
  </si>
  <si>
    <t>“考核形式”列选择“考试”或“考查”；</t>
    <phoneticPr fontId="2" type="noConversion"/>
  </si>
  <si>
    <t>3)如有空行不用删除。</t>
    <phoneticPr fontId="2" type="noConversion"/>
  </si>
  <si>
    <t>4)不明白处请电询教务处杨波老师（664900）</t>
    <phoneticPr fontId="2" type="noConversion"/>
  </si>
  <si>
    <t>教务处</t>
    <phoneticPr fontId="2" type="noConversion"/>
  </si>
  <si>
    <t>延展模块</t>
    <phoneticPr fontId="2" type="noConversion"/>
  </si>
  <si>
    <t>考证</t>
    <phoneticPr fontId="2" type="noConversion"/>
  </si>
  <si>
    <t>计划总周数分配表</t>
    <phoneticPr fontId="2" type="noConversion"/>
  </si>
  <si>
    <t>占总学分比例</t>
    <phoneticPr fontId="2" type="noConversion"/>
  </si>
  <si>
    <t xml:space="preserve"> 备注:1）☆标注课程指在本学期完成，具体由执行计划制订；
      2）★代表以讲座、调查等各种形式达到指导意见中确定的学时要求；
      3）◆代表整周实训；
      4）△公共选修课一般应在第2-4学期获得4学分，未能正常获得的可在第5学期修读；
      5）数字后带“°”标计的为实际周学时+专业任选课周学时平均后的约数。</t>
    <phoneticPr fontId="2" type="noConversion"/>
  </si>
  <si>
    <t>本专业学生需选修至少12学分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</si>
</sst>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_ "/>
    <numFmt numFmtId="177" formatCode="0_ "/>
    <numFmt numFmtId="178" formatCode="0_);[Red]\(0\)"/>
    <numFmt numFmtId="179" formatCode="0.0_);[Red]\(0.0\)"/>
  </numFmts>
  <fonts count="30">
    <font>
      <sz val="12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9"/>
      <name val="黑体"/>
      <family val="3"/>
      <charset val="134"/>
    </font>
    <font>
      <b/>
      <sz val="9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8"/>
      <name val="宋体"/>
      <family val="3"/>
      <charset val="134"/>
    </font>
    <font>
      <sz val="9"/>
      <color theme="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7" fillId="23" borderId="9" applyNumberFormat="0" applyFont="0" applyAlignment="0" applyProtection="0">
      <alignment vertical="center"/>
    </xf>
  </cellStyleXfs>
  <cellXfs count="112">
    <xf numFmtId="0" fontId="0" fillId="0" borderId="0" xfId="0"/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179" fontId="2" fillId="0" borderId="0" xfId="0" applyNumberFormat="1" applyFont="1" applyFill="1" applyAlignment="1">
      <alignment horizontal="center"/>
    </xf>
    <xf numFmtId="178" fontId="2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78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176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4" borderId="10" xfId="0" applyFont="1" applyFill="1" applyBorder="1" applyAlignment="1" applyProtection="1">
      <alignment horizontal="center" vertical="center" wrapText="1"/>
      <protection locked="0"/>
    </xf>
    <xf numFmtId="178" fontId="2" fillId="0" borderId="10" xfId="0" applyNumberFormat="1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2" fillId="0" borderId="1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0" fontId="24" fillId="0" borderId="0" xfId="0" applyFont="1" applyFill="1" applyBorder="1" applyAlignment="1" applyProtection="1">
      <alignment horizontal="left" vertical="center"/>
      <protection locked="0"/>
    </xf>
    <xf numFmtId="0" fontId="2" fillId="0" borderId="12" xfId="0" applyFont="1" applyFill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horizontal="center"/>
      <protection locked="0"/>
    </xf>
    <xf numFmtId="0" fontId="26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/>
    </xf>
    <xf numFmtId="10" fontId="6" fillId="0" borderId="10" xfId="0" applyNumberFormat="1" applyFont="1" applyFill="1" applyBorder="1" applyAlignment="1" applyProtection="1">
      <alignment horizontal="center" vertical="center" wrapText="1"/>
    </xf>
    <xf numFmtId="0" fontId="2" fillId="25" borderId="10" xfId="0" applyFont="1" applyFill="1" applyBorder="1" applyAlignment="1" applyProtection="1">
      <alignment horizontal="left" vertical="center" wrapText="1"/>
      <protection locked="0"/>
    </xf>
    <xf numFmtId="0" fontId="2" fillId="25" borderId="10" xfId="0" applyFont="1" applyFill="1" applyBorder="1" applyAlignment="1">
      <alignment horizontal="left" vertical="center" wrapText="1"/>
    </xf>
    <xf numFmtId="0" fontId="2" fillId="25" borderId="10" xfId="0" applyFont="1" applyFill="1" applyBorder="1" applyAlignment="1">
      <alignment horizontal="center" vertical="center" wrapText="1"/>
    </xf>
    <xf numFmtId="178" fontId="2" fillId="25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178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79" fontId="2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</xf>
    <xf numFmtId="178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178" fontId="2" fillId="25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5" borderId="10" xfId="0" applyFont="1" applyFill="1" applyBorder="1" applyAlignment="1" applyProtection="1">
      <alignment horizontal="center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77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NumberFormat="1" applyFont="1" applyFill="1" applyBorder="1" applyAlignment="1" applyProtection="1">
      <alignment vertical="center" wrapText="1"/>
      <protection locked="0"/>
    </xf>
    <xf numFmtId="0" fontId="2" fillId="0" borderId="10" xfId="0" applyFont="1" applyFill="1" applyBorder="1" applyAlignment="1">
      <alignment horizontal="center"/>
    </xf>
    <xf numFmtId="0" fontId="2" fillId="0" borderId="10" xfId="0" applyNumberFormat="1" applyFont="1" applyFill="1" applyBorder="1" applyAlignment="1">
      <alignment horizont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179" fontId="2" fillId="0" borderId="0" xfId="0" applyNumberFormat="1" applyFont="1" applyFill="1" applyAlignment="1" applyProtection="1">
      <alignment horizontal="center" vertical="center" wrapText="1"/>
      <protection locked="0"/>
    </xf>
    <xf numFmtId="178" fontId="2" fillId="0" borderId="0" xfId="0" applyNumberFormat="1" applyFont="1" applyFill="1" applyAlignment="1" applyProtection="1">
      <alignment horizontal="center" vertical="center" wrapText="1"/>
      <protection locked="0"/>
    </xf>
    <xf numFmtId="0" fontId="7" fillId="0" borderId="10" xfId="0" applyFont="1" applyFill="1" applyBorder="1" applyProtection="1"/>
    <xf numFmtId="0" fontId="28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178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</xf>
    <xf numFmtId="0" fontId="29" fillId="0" borderId="1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178" fontId="2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textRotation="255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7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textRotation="255" wrapText="1"/>
      <protection locked="0"/>
    </xf>
    <xf numFmtId="0" fontId="2" fillId="0" borderId="10" xfId="0" applyFont="1" applyFill="1" applyBorder="1" applyAlignment="1">
      <alignment horizontal="center" vertical="center"/>
    </xf>
    <xf numFmtId="0" fontId="27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78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17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14" xfId="0" applyNumberFormat="1" applyFont="1" applyFill="1" applyBorder="1" applyAlignment="1" applyProtection="1">
      <alignment horizontal="center" vertical="center" wrapText="1"/>
    </xf>
    <xf numFmtId="0" fontId="28" fillId="0" borderId="22" xfId="0" applyNumberFormat="1" applyFont="1" applyFill="1" applyBorder="1" applyAlignment="1" applyProtection="1">
      <alignment horizontal="center" vertical="center" wrapText="1"/>
    </xf>
    <xf numFmtId="0" fontId="28" fillId="0" borderId="23" xfId="0" applyNumberFormat="1" applyFont="1" applyFill="1" applyBorder="1" applyAlignment="1" applyProtection="1">
      <alignment horizontal="center" vertical="center" wrapText="1"/>
    </xf>
    <xf numFmtId="0" fontId="26" fillId="0" borderId="11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26" fillId="0" borderId="11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left" vertical="top" wrapText="1"/>
      <protection locked="0"/>
    </xf>
    <xf numFmtId="0" fontId="2" fillId="0" borderId="16" xfId="0" applyFont="1" applyFill="1" applyBorder="1" applyAlignment="1" applyProtection="1">
      <alignment horizontal="left" vertical="top" wrapText="1"/>
      <protection locked="0"/>
    </xf>
    <xf numFmtId="0" fontId="2" fillId="0" borderId="17" xfId="0" applyFont="1" applyFill="1" applyBorder="1" applyAlignment="1" applyProtection="1">
      <alignment horizontal="left" vertical="top" wrapText="1"/>
      <protection locked="0"/>
    </xf>
    <xf numFmtId="0" fontId="2" fillId="0" borderId="18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19" xfId="0" applyFont="1" applyFill="1" applyBorder="1" applyAlignment="1" applyProtection="1">
      <alignment horizontal="left" vertical="top" wrapText="1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19" xfId="0" applyFont="1" applyFill="1" applyBorder="1" applyAlignment="1" applyProtection="1">
      <alignment horizontal="left" vertical="top" wrapText="1"/>
    </xf>
    <xf numFmtId="1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 applyProtection="1">
      <alignment horizontal="center" vertical="top"/>
      <protection locked="0"/>
    </xf>
    <xf numFmtId="0" fontId="2" fillId="0" borderId="13" xfId="0" applyFont="1" applyFill="1" applyBorder="1" applyAlignment="1" applyProtection="1">
      <alignment horizontal="center" vertical="top"/>
      <protection locked="0"/>
    </xf>
    <xf numFmtId="0" fontId="2" fillId="0" borderId="13" xfId="0" applyFont="1" applyFill="1" applyBorder="1" applyAlignment="1" applyProtection="1">
      <alignment horizontal="left" vertical="top" wrapText="1"/>
      <protection locked="0"/>
    </xf>
    <xf numFmtId="0" fontId="2" fillId="0" borderId="21" xfId="0" applyFont="1" applyFill="1" applyBorder="1" applyAlignment="1" applyProtection="1">
      <alignment horizontal="left" vertical="top" wrapText="1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26" fillId="0" borderId="10" xfId="0" applyFont="1" applyFill="1" applyBorder="1" applyAlignment="1" applyProtection="1">
      <alignment horizontal="center" vertical="center" wrapText="1"/>
      <protection locked="0"/>
    </xf>
    <xf numFmtId="0" fontId="26" fillId="0" borderId="10" xfId="0" applyFont="1" applyFill="1" applyBorder="1" applyAlignment="1" applyProtection="1">
      <alignment horizontal="center" vertical="center"/>
      <protection locked="0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5">
    <dxf>
      <fill>
        <patternFill>
          <bgColor rgb="FF00B0F0"/>
        </patternFill>
      </fill>
    </dxf>
    <dxf>
      <fill>
        <patternFill>
          <bgColor rgb="FFFF0000"/>
        </patternFill>
      </fill>
    </dxf>
    <dxf>
      <font>
        <b val="0"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2"/>
  <sheetViews>
    <sheetView showGridLines="0" showZeros="0" workbookViewId="0">
      <selection activeCell="R1" sqref="R1"/>
    </sheetView>
  </sheetViews>
  <sheetFormatPr defaultRowHeight="10.5" customHeight="1"/>
  <cols>
    <col min="1" max="1" width="2.75" style="4" customWidth="1"/>
    <col min="2" max="2" width="3.625" style="4" customWidth="1"/>
    <col min="3" max="3" width="3.25" style="4" customWidth="1"/>
    <col min="4" max="4" width="17.25" style="3" customWidth="1"/>
    <col min="5" max="5" width="5.125" style="6" customWidth="1"/>
    <col min="6" max="6" width="5.125" style="7" customWidth="1"/>
    <col min="7" max="7" width="4.125" style="4" customWidth="1"/>
    <col min="8" max="9" width="4.25" style="7" customWidth="1"/>
    <col min="10" max="15" width="3.125" style="4" customWidth="1"/>
    <col min="16" max="17" width="4.625" style="4" customWidth="1"/>
    <col min="18" max="16384" width="9" style="4"/>
  </cols>
  <sheetData>
    <row r="1" spans="1:17" s="8" customFormat="1" ht="15" customHeight="1">
      <c r="A1" s="66" t="s">
        <v>102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s="8" customFormat="1" ht="15" customHeight="1">
      <c r="A2" s="66" t="s">
        <v>121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7" s="8" customFormat="1" ht="15" customHeight="1">
      <c r="A3" s="66" t="s">
        <v>122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spans="1:17" s="8" customFormat="1" ht="15" customHeight="1">
      <c r="A4" s="66" t="s">
        <v>123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1:17" s="8" customFormat="1" ht="15" customHeight="1">
      <c r="A5" s="66" t="s">
        <v>124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1:17" s="8" customFormat="1" ht="15" customHeight="1">
      <c r="A6" s="66" t="s">
        <v>125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7" s="8" customFormat="1" ht="15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</row>
    <row r="8" spans="1:17" s="8" customFormat="1" ht="15" customHeight="1">
      <c r="A8" s="67" t="s">
        <v>126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7" s="8" customFormat="1" ht="15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</row>
    <row r="10" spans="1:17" s="8" customFormat="1" ht="15" customHeight="1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17" s="1" customFormat="1" ht="17.25" customHeight="1">
      <c r="A11" s="2" t="s">
        <v>66</v>
      </c>
      <c r="B11" s="69" t="s">
        <v>120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spans="1:17" ht="10.5" customHeight="1">
      <c r="A12" s="71" t="s">
        <v>67</v>
      </c>
      <c r="B12" s="71"/>
      <c r="C12" s="71" t="s">
        <v>16</v>
      </c>
      <c r="D12" s="71" t="s">
        <v>119</v>
      </c>
      <c r="E12" s="73" t="s">
        <v>68</v>
      </c>
      <c r="F12" s="68" t="s">
        <v>69</v>
      </c>
      <c r="G12" s="71" t="s">
        <v>70</v>
      </c>
      <c r="H12" s="68" t="s">
        <v>71</v>
      </c>
      <c r="I12" s="68"/>
      <c r="J12" s="76" t="s">
        <v>72</v>
      </c>
      <c r="K12" s="76"/>
      <c r="L12" s="76"/>
      <c r="M12" s="76"/>
      <c r="N12" s="76"/>
      <c r="O12" s="76"/>
      <c r="P12" s="74" t="s">
        <v>105</v>
      </c>
      <c r="Q12" s="75" t="s">
        <v>106</v>
      </c>
    </row>
    <row r="13" spans="1:17" ht="10.5" customHeight="1">
      <c r="A13" s="71"/>
      <c r="B13" s="71"/>
      <c r="C13" s="71"/>
      <c r="D13" s="71"/>
      <c r="E13" s="73"/>
      <c r="F13" s="68"/>
      <c r="G13" s="71"/>
      <c r="H13" s="68" t="s">
        <v>73</v>
      </c>
      <c r="I13" s="68" t="s">
        <v>74</v>
      </c>
      <c r="J13" s="32">
        <v>1</v>
      </c>
      <c r="K13" s="32">
        <v>2</v>
      </c>
      <c r="L13" s="32">
        <v>3</v>
      </c>
      <c r="M13" s="32">
        <v>4</v>
      </c>
      <c r="N13" s="32">
        <v>5</v>
      </c>
      <c r="O13" s="32">
        <v>6</v>
      </c>
      <c r="P13" s="74"/>
      <c r="Q13" s="75"/>
    </row>
    <row r="14" spans="1:17" ht="10.5" customHeight="1">
      <c r="A14" s="71"/>
      <c r="B14" s="71"/>
      <c r="C14" s="71"/>
      <c r="D14" s="71"/>
      <c r="E14" s="73"/>
      <c r="F14" s="68"/>
      <c r="G14" s="71"/>
      <c r="H14" s="68"/>
      <c r="I14" s="68"/>
      <c r="J14" s="32">
        <f>Sheet2!C13</f>
        <v>15</v>
      </c>
      <c r="K14" s="32">
        <f>Sheet2!C14</f>
        <v>19</v>
      </c>
      <c r="L14" s="32">
        <f>Sheet2!C15</f>
        <v>19</v>
      </c>
      <c r="M14" s="32">
        <f>Sheet2!C16</f>
        <v>19</v>
      </c>
      <c r="N14" s="32">
        <f>Sheet2!C17</f>
        <v>14</v>
      </c>
      <c r="O14" s="32">
        <f>Sheet2!C18</f>
        <v>0</v>
      </c>
      <c r="P14" s="74"/>
      <c r="Q14" s="75"/>
    </row>
    <row r="15" spans="1:17" ht="12" customHeight="1">
      <c r="A15" s="70" t="s">
        <v>38</v>
      </c>
      <c r="B15" s="71" t="s">
        <v>77</v>
      </c>
      <c r="C15" s="32">
        <v>13</v>
      </c>
      <c r="D15" s="28" t="s">
        <v>78</v>
      </c>
      <c r="E15" s="35">
        <f>IF(G15="周",SUM(J15:O15),IF(AND((IF(IF(P15="考试",J15*$J$14+K15*$K$14+L15*$L$14+M15*$M$14+N15*$N$14+O15*$O$14,J15*$J$14+K15*$K$14+L15*$L$14+M15*$M$14+N15*$N$14+O15*$O$14-SUM(J15:O15))/16-INT(IF(P15="考试",J15*$J$14+K15*$K$14+L15*$L$14+M15*$M$14+N15*$N$14+O15*$O$14,J15*$J$14+K15*$K$14+L15*$L$14+M15*$M$14+N15*$N$14+O15*$O$14-SUM(J15:O15))/16)&lt;0.4,FLOOR(IF(P15="考试",J15*$J$14+K15*$K$14+L15*$L$14+M15*$M$14+N15*$N$14+O15*$O$14,J15*$J$14+K15*$K$14+L15*$L$14+M15*$M$14+N15*$N$14+O15*$O$14-SUM(J15:O15)),16),IF(IF(P15="考试",J15*$J$14+K15*$K$14+L15*$L$14+M15*$M$14+N15*$N$14+O15*$O$14,J15*$J$14+K15*$K$14+L15*$L$14+M15*$M$14+N15*$N$14+O15*$O$14-SUM(J15:O15))/16-INT(IF(P15="考试",J15*$J$14+K15*$K$14+L15*$L$14+M15*$M$14+N15*$N$14+O15*$O$14,J15*$J$14+K15*$K$14+L15*$L$14+M15*$M$14+N15*$N$14+O15*$O$14-SUM(J15:O15))/16)&lt;0.7,(INT(IF(P15="考试",J15*$J$14+K15*$K$14+L15*$L$14+M15*$M$14+N15*$N$14+O15*$O$14,J15*$J$14+K15*$K$14+L15*$L$14+M15*$M$14+N15*$N$14+O15*$O$14-SUM(J15:O15))/16)+0.5)*16,CEILING(IF(P15="考试",J15*$J$14+K15*$K$14+L15*$L$14+M15*$M$14+N15*$N$14+O15*$O$14,J15*$J$14+K15*$K$14+L15*$L$14+M15*$M$14+N15*$N$14+O15*$O$14-SUM(J15:O15)),16))))-F15&gt;=-6,(IF(IF(P15="考试",J15*$J$14+K15*$K$14+L15*$L$14+M15*$M$14+N15*$N$14+O15*$O$14,J15*$J$14+K15*$K$14+L15*$L$14+M15*$M$14+N15*$N$14+O15*$O$14-SUM(J15:O15))/16-INT(IF(P15="考试",J15*$J$14+K15*$K$14+L15*$L$14+M15*$M$14+N15*$N$14+O15*$O$14,J15*$J$14+K15*$K$14+L15*$L$14+M15*$M$14+N15*$N$14+O15*$O$14-SUM(J15:O15))/16)&lt;0.4,FLOOR(IF(P15="考试",J15*$J$14+K15*$K$14+L15*$L$14+M15*$M$14+N15*$N$14+O15*$O$14,J15*$J$14+K15*$K$14+L15*$L$14+M15*$M$14+N15*$N$14+O15*$O$14-SUM(J15:O15)),16),IF(IF(P15="考试",J15*$J$14+K15*$K$14+L15*$L$14+M15*$M$14+N15*$N$14+O15*$O$14,J15*$J$14+K15*$K$14+L15*$L$14+M15*$M$14+N15*$N$14+O15*$O$14-SUM(J15:O15))/16-INT(IF(P15="考试",J15*$J$14+K15*$K$14+L15*$L$14+M15*$M$14+N15*$N$14+O15*$O$14,J15*$J$14+K15*$K$14+L15*$L$14+M15*$M$14+N15*$N$14+O15*$O$14-SUM(J15:O15))/16)&lt;0.7,(INT(IF(P15="考试",J15*$J$14+K15*$K$14+L15*$L$14+M15*$M$14+N15*$N$14+O15*$O$14,J15*$J$14+K15*$K$14+L15*$L$14+M15*$M$14+N15*$N$14+O15*$O$14-SUM(J15:O15))/16)+0.5)*16,CEILING(IF(P15="考试",J15*$J$14+K15*$K$14+L15*$L$14+M15*$M$14+N15*$N$14+O15*$O$14,J15*$J$14+K15*$K$14+L15*$L$14+M15*$M$14+N15*$N$14+O15*$O$14-SUM(J15:O15)),16))))-F15&lt;=8),F15/16,"不匹配"))</f>
        <v>3</v>
      </c>
      <c r="F15" s="30">
        <v>48</v>
      </c>
      <c r="G15" s="31" t="s">
        <v>75</v>
      </c>
      <c r="H15" s="30">
        <v>30</v>
      </c>
      <c r="I15" s="33">
        <f t="shared" ref="I15:I21" si="0">F15-H15</f>
        <v>18</v>
      </c>
      <c r="J15" s="29">
        <v>3</v>
      </c>
      <c r="K15" s="29"/>
      <c r="L15" s="29"/>
      <c r="M15" s="29"/>
      <c r="N15" s="29"/>
      <c r="O15" s="29"/>
      <c r="P15" s="29" t="s">
        <v>83</v>
      </c>
      <c r="Q15" s="51"/>
    </row>
    <row r="16" spans="1:17" ht="12" customHeight="1">
      <c r="A16" s="70"/>
      <c r="B16" s="71"/>
      <c r="C16" s="32">
        <v>14</v>
      </c>
      <c r="D16" s="28" t="s">
        <v>79</v>
      </c>
      <c r="E16" s="35">
        <f t="shared" ref="E16:E21" si="1">IF(G16="周",SUM(J16:O16),IF(AND((IF(IF(P16="考试",J16*$J$14+K16*$K$14+L16*$L$14+M16*$M$14+N16*$N$14+O16*$O$14,J16*$J$14+K16*$K$14+L16*$L$14+M16*$M$14+N16*$N$14+O16*$O$14-SUM(J16:O16))/16-INT(IF(P16="考试",J16*$J$14+K16*$K$14+L16*$L$14+M16*$M$14+N16*$N$14+O16*$O$14,J16*$J$14+K16*$K$14+L16*$L$14+M16*$M$14+N16*$N$14+O16*$O$14-SUM(J16:O16))/16)&lt;0.4,FLOOR(IF(P16="考试",J16*$J$14+K16*$K$14+L16*$L$14+M16*$M$14+N16*$N$14+O16*$O$14,J16*$J$14+K16*$K$14+L16*$L$14+M16*$M$14+N16*$N$14+O16*$O$14-SUM(J16:O16)),16),IF(IF(P16="考试",J16*$J$14+K16*$K$14+L16*$L$14+M16*$M$14+N16*$N$14+O16*$O$14,J16*$J$14+K16*$K$14+L16*$L$14+M16*$M$14+N16*$N$14+O16*$O$14-SUM(J16:O16))/16-INT(IF(P16="考试",J16*$J$14+K16*$K$14+L16*$L$14+M16*$M$14+N16*$N$14+O16*$O$14,J16*$J$14+K16*$K$14+L16*$L$14+M16*$M$14+N16*$N$14+O16*$O$14-SUM(J16:O16))/16)&lt;0.7,(INT(IF(P16="考试",J16*$J$14+K16*$K$14+L16*$L$14+M16*$M$14+N16*$N$14+O16*$O$14,J16*$J$14+K16*$K$14+L16*$L$14+M16*$M$14+N16*$N$14+O16*$O$14-SUM(J16:O16))/16)+0.5)*16,CEILING(IF(P16="考试",J16*$J$14+K16*$K$14+L16*$L$14+M16*$M$14+N16*$N$14+O16*$O$14,J16*$J$14+K16*$K$14+L16*$L$14+M16*$M$14+N16*$N$14+O16*$O$14-SUM(J16:O16)),16))))-F16&gt;=-6,(IF(IF(P16="考试",J16*$J$14+K16*$K$14+L16*$L$14+M16*$M$14+N16*$N$14+O16*$O$14,J16*$J$14+K16*$K$14+L16*$L$14+M16*$M$14+N16*$N$14+O16*$O$14-SUM(J16:O16))/16-INT(IF(P16="考试",J16*$J$14+K16*$K$14+L16*$L$14+M16*$M$14+N16*$N$14+O16*$O$14,J16*$J$14+K16*$K$14+L16*$L$14+M16*$M$14+N16*$N$14+O16*$O$14-SUM(J16:O16))/16)&lt;0.4,FLOOR(IF(P16="考试",J16*$J$14+K16*$K$14+L16*$L$14+M16*$M$14+N16*$N$14+O16*$O$14,J16*$J$14+K16*$K$14+L16*$L$14+M16*$M$14+N16*$N$14+O16*$O$14-SUM(J16:O16)),16),IF(IF(P16="考试",J16*$J$14+K16*$K$14+L16*$L$14+M16*$M$14+N16*$N$14+O16*$O$14,J16*$J$14+K16*$K$14+L16*$L$14+M16*$M$14+N16*$N$14+O16*$O$14-SUM(J16:O16))/16-INT(IF(P16="考试",J16*$J$14+K16*$K$14+L16*$L$14+M16*$M$14+N16*$N$14+O16*$O$14,J16*$J$14+K16*$K$14+L16*$L$14+M16*$M$14+N16*$N$14+O16*$O$14-SUM(J16:O16))/16)&lt;0.7,(INT(IF(P16="考试",J16*$J$14+K16*$K$14+L16*$L$14+M16*$M$14+N16*$N$14+O16*$O$14,J16*$J$14+K16*$K$14+L16*$L$14+M16*$M$14+N16*$N$14+O16*$O$14-SUM(J16:O16))/16)+0.5)*16,CEILING(IF(P16="考试",J16*$J$14+K16*$K$14+L16*$L$14+M16*$M$14+N16*$N$14+O16*$O$14,J16*$J$14+K16*$K$14+L16*$L$14+M16*$M$14+N16*$N$14+O16*$O$14-SUM(J16:O16)),16))))-F16&lt;=8),F16/16,"不匹配"))</f>
        <v>5</v>
      </c>
      <c r="F16" s="30">
        <v>80</v>
      </c>
      <c r="G16" s="31" t="s">
        <v>75</v>
      </c>
      <c r="H16" s="30">
        <v>20</v>
      </c>
      <c r="I16" s="33">
        <f t="shared" si="0"/>
        <v>60</v>
      </c>
      <c r="J16" s="29"/>
      <c r="K16" s="29">
        <v>4</v>
      </c>
      <c r="L16" s="29"/>
      <c r="M16" s="29"/>
      <c r="N16" s="29"/>
      <c r="O16" s="29"/>
      <c r="P16" s="29" t="s">
        <v>83</v>
      </c>
      <c r="Q16" s="51"/>
    </row>
    <row r="17" spans="1:17" ht="12" customHeight="1">
      <c r="A17" s="70"/>
      <c r="B17" s="71"/>
      <c r="C17" s="32">
        <v>15</v>
      </c>
      <c r="D17" s="28" t="s">
        <v>80</v>
      </c>
      <c r="E17" s="35">
        <f t="shared" si="1"/>
        <v>6</v>
      </c>
      <c r="F17" s="30">
        <v>96</v>
      </c>
      <c r="G17" s="31" t="s">
        <v>75</v>
      </c>
      <c r="H17" s="30">
        <v>14</v>
      </c>
      <c r="I17" s="33">
        <f t="shared" si="0"/>
        <v>82</v>
      </c>
      <c r="J17" s="29"/>
      <c r="K17" s="29">
        <v>3</v>
      </c>
      <c r="L17" s="29">
        <v>2</v>
      </c>
      <c r="M17" s="29"/>
      <c r="N17" s="29"/>
      <c r="O17" s="29"/>
      <c r="P17" s="29" t="s">
        <v>43</v>
      </c>
      <c r="Q17" s="51"/>
    </row>
    <row r="18" spans="1:17" ht="12" customHeight="1">
      <c r="A18" s="70"/>
      <c r="B18" s="71"/>
      <c r="C18" s="32">
        <v>16</v>
      </c>
      <c r="D18" s="28" t="s">
        <v>81</v>
      </c>
      <c r="E18" s="35">
        <f t="shared" si="1"/>
        <v>10</v>
      </c>
      <c r="F18" s="30">
        <v>160</v>
      </c>
      <c r="G18" s="31" t="s">
        <v>75</v>
      </c>
      <c r="H18" s="30">
        <v>43</v>
      </c>
      <c r="I18" s="33">
        <f t="shared" si="0"/>
        <v>117</v>
      </c>
      <c r="J18" s="29"/>
      <c r="K18" s="29"/>
      <c r="L18" s="29">
        <v>4</v>
      </c>
      <c r="M18" s="29">
        <v>5</v>
      </c>
      <c r="N18" s="29"/>
      <c r="O18" s="29"/>
      <c r="P18" s="29" t="s">
        <v>83</v>
      </c>
      <c r="Q18" s="51"/>
    </row>
    <row r="19" spans="1:17" ht="12" customHeight="1">
      <c r="A19" s="70"/>
      <c r="B19" s="71"/>
      <c r="C19" s="32">
        <v>17</v>
      </c>
      <c r="D19" s="28" t="s">
        <v>82</v>
      </c>
      <c r="E19" s="35">
        <f t="shared" si="1"/>
        <v>3</v>
      </c>
      <c r="F19" s="30">
        <v>48</v>
      </c>
      <c r="G19" s="31" t="s">
        <v>75</v>
      </c>
      <c r="H19" s="30">
        <v>45</v>
      </c>
      <c r="I19" s="33">
        <f t="shared" si="0"/>
        <v>3</v>
      </c>
      <c r="J19" s="29"/>
      <c r="K19" s="29"/>
      <c r="L19" s="29"/>
      <c r="M19" s="29">
        <v>3</v>
      </c>
      <c r="N19" s="29"/>
      <c r="O19" s="29"/>
      <c r="P19" s="29" t="s">
        <v>84</v>
      </c>
      <c r="Q19" s="51"/>
    </row>
    <row r="20" spans="1:17" ht="12" customHeight="1">
      <c r="A20" s="70"/>
      <c r="B20" s="71"/>
      <c r="C20" s="32">
        <v>18</v>
      </c>
      <c r="D20" s="28" t="s">
        <v>101</v>
      </c>
      <c r="E20" s="35">
        <f t="shared" si="1"/>
        <v>1</v>
      </c>
      <c r="F20" s="30">
        <v>28</v>
      </c>
      <c r="G20" s="31" t="s">
        <v>85</v>
      </c>
      <c r="H20" s="30"/>
      <c r="I20" s="33">
        <f t="shared" si="0"/>
        <v>28</v>
      </c>
      <c r="J20" s="29"/>
      <c r="K20" s="29"/>
      <c r="L20" s="29"/>
      <c r="M20" s="29"/>
      <c r="N20" s="29">
        <v>1</v>
      </c>
      <c r="O20" s="29"/>
      <c r="P20" s="29" t="s">
        <v>84</v>
      </c>
      <c r="Q20" s="51"/>
    </row>
    <row r="21" spans="1:17" ht="12" customHeight="1">
      <c r="A21" s="70"/>
      <c r="B21" s="71"/>
      <c r="C21" s="32">
        <v>19</v>
      </c>
      <c r="D21" s="28" t="s">
        <v>100</v>
      </c>
      <c r="E21" s="35">
        <f t="shared" si="1"/>
        <v>2</v>
      </c>
      <c r="F21" s="30">
        <v>56</v>
      </c>
      <c r="G21" s="31" t="s">
        <v>85</v>
      </c>
      <c r="H21" s="30"/>
      <c r="I21" s="33">
        <f t="shared" si="0"/>
        <v>56</v>
      </c>
      <c r="J21" s="29"/>
      <c r="K21" s="29"/>
      <c r="L21" s="29"/>
      <c r="M21" s="29"/>
      <c r="N21" s="29">
        <v>2</v>
      </c>
      <c r="O21" s="29"/>
      <c r="P21" s="29" t="s">
        <v>45</v>
      </c>
      <c r="Q21" s="51"/>
    </row>
    <row r="22" spans="1:17" s="5" customFormat="1" ht="12" customHeight="1">
      <c r="A22" s="70"/>
      <c r="B22" s="72" t="s">
        <v>76</v>
      </c>
      <c r="C22" s="72"/>
      <c r="D22" s="72"/>
      <c r="E22" s="35">
        <f>SUM(E15:E21)</f>
        <v>30</v>
      </c>
      <c r="F22" s="33">
        <f>SUM(F15:F21)</f>
        <v>516</v>
      </c>
      <c r="G22" s="34"/>
      <c r="H22" s="33">
        <f>SUM(H15:H21)</f>
        <v>152</v>
      </c>
      <c r="I22" s="33">
        <f>SUM(I15:I21)</f>
        <v>364</v>
      </c>
      <c r="J22" s="34">
        <f>SUMIF($G15:G21,"学时",J15:J21)</f>
        <v>3</v>
      </c>
      <c r="K22" s="34">
        <f ca="1">SUMIF($G15:H21,"学时",K15:K21)</f>
        <v>7</v>
      </c>
      <c r="L22" s="34">
        <f ca="1">SUMIF($G15:I21,"学时",L15:L21)</f>
        <v>6</v>
      </c>
      <c r="M22" s="34">
        <f ca="1">SUMIF($G15:P21,"学时",M15:M21)</f>
        <v>8</v>
      </c>
      <c r="N22" s="34">
        <f ca="1">SUMIF($G15:J21,"学时",N15:N21)</f>
        <v>0</v>
      </c>
      <c r="O22" s="34">
        <f ca="1">SUMIF($G15:K21,"学时",O15:O21)</f>
        <v>0</v>
      </c>
      <c r="P22" s="34"/>
      <c r="Q22" s="52"/>
    </row>
  </sheetData>
  <sheetProtection password="CF42" sheet="1" objects="1" scenarios="1"/>
  <mergeCells count="26">
    <mergeCell ref="H13:H14"/>
    <mergeCell ref="B11:Q11"/>
    <mergeCell ref="A15:A22"/>
    <mergeCell ref="B15:B21"/>
    <mergeCell ref="B22:D22"/>
    <mergeCell ref="I13:I14"/>
    <mergeCell ref="C12:C14"/>
    <mergeCell ref="E12:E14"/>
    <mergeCell ref="A12:B14"/>
    <mergeCell ref="H12:I12"/>
    <mergeCell ref="P12:P14"/>
    <mergeCell ref="Q12:Q14"/>
    <mergeCell ref="G12:G14"/>
    <mergeCell ref="D12:D14"/>
    <mergeCell ref="J12:O12"/>
    <mergeCell ref="F12:F14"/>
    <mergeCell ref="A1:Q1"/>
    <mergeCell ref="A2:Q2"/>
    <mergeCell ref="A3:Q3"/>
    <mergeCell ref="A4:Q4"/>
    <mergeCell ref="A5:Q5"/>
    <mergeCell ref="A6:Q6"/>
    <mergeCell ref="A7:Q7"/>
    <mergeCell ref="A8:Q8"/>
    <mergeCell ref="A9:Q9"/>
    <mergeCell ref="A10:Q10"/>
  </mergeCells>
  <phoneticPr fontId="2" type="noConversion"/>
  <dataValidations count="1">
    <dataValidation type="list" allowBlank="1" showInputMessage="1" showErrorMessage="1" sqref="P15:P21">
      <formula1>"考试,考查"</formula1>
    </dataValidation>
  </dataValidations>
  <printOptions horizontalCentered="1"/>
  <pageMargins left="0.19685039370078741" right="0.19685039370078741" top="0.98425196850393704" bottom="0.98425196850393704" header="0.51181102362204722" footer="0.7874015748031496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65"/>
  <sheetViews>
    <sheetView showGridLines="0" showZeros="0" tabSelected="1" workbookViewId="0">
      <pane ySplit="4" topLeftCell="A5" activePane="bottomLeft" state="frozenSplit"/>
      <selection pane="bottomLeft" activeCell="R1" sqref="R1"/>
    </sheetView>
  </sheetViews>
  <sheetFormatPr defaultRowHeight="12.6" customHeight="1"/>
  <cols>
    <col min="1" max="1" width="3.25" style="54" customWidth="1"/>
    <col min="2" max="2" width="3.625" style="54" customWidth="1"/>
    <col min="3" max="3" width="3.25" style="54" customWidth="1"/>
    <col min="4" max="4" width="17.25" style="56" customWidth="1"/>
    <col min="5" max="5" width="5.5" style="57" customWidth="1"/>
    <col min="6" max="6" width="5.5" style="58" customWidth="1"/>
    <col min="7" max="7" width="4.125" style="54" customWidth="1"/>
    <col min="8" max="9" width="5.5" style="58" customWidth="1"/>
    <col min="10" max="15" width="3.625" style="54" customWidth="1"/>
    <col min="16" max="17" width="4.5" style="54" customWidth="1"/>
    <col min="18" max="16384" width="9" style="54"/>
  </cols>
  <sheetData>
    <row r="1" spans="1:17" s="53" customFormat="1" ht="15" customHeight="1">
      <c r="A1" s="60" t="s">
        <v>31</v>
      </c>
      <c r="B1" s="77" t="s">
        <v>99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17" ht="12" customHeight="1">
      <c r="A2" s="74" t="s">
        <v>15</v>
      </c>
      <c r="B2" s="74"/>
      <c r="C2" s="74" t="s">
        <v>16</v>
      </c>
      <c r="D2" s="74" t="s">
        <v>22</v>
      </c>
      <c r="E2" s="81" t="s">
        <v>23</v>
      </c>
      <c r="F2" s="80" t="s">
        <v>18</v>
      </c>
      <c r="G2" s="74" t="s">
        <v>26</v>
      </c>
      <c r="H2" s="74" t="s">
        <v>27</v>
      </c>
      <c r="I2" s="74"/>
      <c r="J2" s="74" t="s">
        <v>17</v>
      </c>
      <c r="K2" s="74"/>
      <c r="L2" s="74"/>
      <c r="M2" s="74"/>
      <c r="N2" s="74"/>
      <c r="O2" s="74"/>
      <c r="P2" s="74" t="s">
        <v>105</v>
      </c>
      <c r="Q2" s="75" t="s">
        <v>106</v>
      </c>
    </row>
    <row r="3" spans="1:17" ht="12" customHeight="1">
      <c r="A3" s="74"/>
      <c r="B3" s="74"/>
      <c r="C3" s="74"/>
      <c r="D3" s="74"/>
      <c r="E3" s="81"/>
      <c r="F3" s="80"/>
      <c r="G3" s="74"/>
      <c r="H3" s="80" t="s">
        <v>24</v>
      </c>
      <c r="I3" s="80" t="s">
        <v>25</v>
      </c>
      <c r="J3" s="40">
        <v>1</v>
      </c>
      <c r="K3" s="40">
        <v>2</v>
      </c>
      <c r="L3" s="40">
        <v>3</v>
      </c>
      <c r="M3" s="40">
        <v>4</v>
      </c>
      <c r="N3" s="40">
        <v>5</v>
      </c>
      <c r="O3" s="40">
        <v>6</v>
      </c>
      <c r="P3" s="74"/>
      <c r="Q3" s="75"/>
    </row>
    <row r="4" spans="1:17" ht="12" customHeight="1">
      <c r="A4" s="74"/>
      <c r="B4" s="74"/>
      <c r="C4" s="74"/>
      <c r="D4" s="74"/>
      <c r="E4" s="81"/>
      <c r="F4" s="80"/>
      <c r="G4" s="74"/>
      <c r="H4" s="80"/>
      <c r="I4" s="80"/>
      <c r="J4" s="64">
        <f>Sheet2!C13</f>
        <v>15</v>
      </c>
      <c r="K4" s="64">
        <f>Sheet2!C14</f>
        <v>19</v>
      </c>
      <c r="L4" s="64">
        <f>Sheet2!C15</f>
        <v>19</v>
      </c>
      <c r="M4" s="64">
        <f>Sheet2!C16</f>
        <v>19</v>
      </c>
      <c r="N4" s="64">
        <f>Sheet2!C17</f>
        <v>14</v>
      </c>
      <c r="O4" s="64">
        <f>Sheet2!C18</f>
        <v>0</v>
      </c>
      <c r="P4" s="74"/>
      <c r="Q4" s="75"/>
    </row>
    <row r="5" spans="1:17" ht="12" customHeight="1">
      <c r="A5" s="75" t="s">
        <v>33</v>
      </c>
      <c r="B5" s="74" t="s">
        <v>36</v>
      </c>
      <c r="C5" s="64">
        <f>ROW()-4</f>
        <v>1</v>
      </c>
      <c r="D5" s="10" t="s">
        <v>96</v>
      </c>
      <c r="E5" s="43">
        <v>3</v>
      </c>
      <c r="F5" s="9">
        <v>48</v>
      </c>
      <c r="G5" s="40" t="s">
        <v>75</v>
      </c>
      <c r="H5" s="9">
        <v>40</v>
      </c>
      <c r="I5" s="13">
        <f>F5-H5</f>
        <v>8</v>
      </c>
      <c r="J5" s="9">
        <v>3</v>
      </c>
      <c r="K5" s="9"/>
      <c r="L5" s="9"/>
      <c r="M5" s="9"/>
      <c r="N5" s="9"/>
      <c r="O5" s="9"/>
      <c r="P5" s="40" t="s">
        <v>43</v>
      </c>
      <c r="Q5" s="40"/>
    </row>
    <row r="6" spans="1:17" ht="23.25" customHeight="1">
      <c r="A6" s="75"/>
      <c r="B6" s="74"/>
      <c r="C6" s="64">
        <f t="shared" ref="C6:C17" si="0">ROW()-4</f>
        <v>2</v>
      </c>
      <c r="D6" s="10" t="s">
        <v>97</v>
      </c>
      <c r="E6" s="43">
        <v>4</v>
      </c>
      <c r="F6" s="9">
        <v>64</v>
      </c>
      <c r="G6" s="40" t="s">
        <v>75</v>
      </c>
      <c r="H6" s="9">
        <v>56</v>
      </c>
      <c r="I6" s="13">
        <f t="shared" ref="I6:I17" si="1">F6-H6</f>
        <v>8</v>
      </c>
      <c r="J6" s="9"/>
      <c r="K6" s="9">
        <v>4</v>
      </c>
      <c r="L6" s="9"/>
      <c r="M6" s="9"/>
      <c r="N6" s="9"/>
      <c r="O6" s="9"/>
      <c r="P6" s="40" t="s">
        <v>43</v>
      </c>
      <c r="Q6" s="40"/>
    </row>
    <row r="7" spans="1:17" ht="12" customHeight="1">
      <c r="A7" s="75"/>
      <c r="B7" s="74"/>
      <c r="C7" s="64">
        <f t="shared" si="0"/>
        <v>3</v>
      </c>
      <c r="D7" s="10" t="s">
        <v>98</v>
      </c>
      <c r="E7" s="43">
        <v>1</v>
      </c>
      <c r="F7" s="9">
        <v>40</v>
      </c>
      <c r="G7" s="40" t="s">
        <v>75</v>
      </c>
      <c r="H7" s="9">
        <v>40</v>
      </c>
      <c r="I7" s="13">
        <f t="shared" si="1"/>
        <v>0</v>
      </c>
      <c r="J7" s="9" t="s">
        <v>103</v>
      </c>
      <c r="K7" s="9" t="s">
        <v>103</v>
      </c>
      <c r="L7" s="9" t="s">
        <v>103</v>
      </c>
      <c r="M7" s="9" t="s">
        <v>103</v>
      </c>
      <c r="N7" s="9" t="s">
        <v>103</v>
      </c>
      <c r="O7" s="9"/>
      <c r="P7" s="40" t="s">
        <v>45</v>
      </c>
      <c r="Q7" s="40"/>
    </row>
    <row r="8" spans="1:17" ht="12" customHeight="1">
      <c r="A8" s="75"/>
      <c r="B8" s="74"/>
      <c r="C8" s="64">
        <f t="shared" si="0"/>
        <v>4</v>
      </c>
      <c r="D8" s="10" t="s">
        <v>93</v>
      </c>
      <c r="E8" s="43">
        <v>4</v>
      </c>
      <c r="F8" s="9">
        <v>108</v>
      </c>
      <c r="G8" s="40" t="s">
        <v>94</v>
      </c>
      <c r="H8" s="9">
        <v>8</v>
      </c>
      <c r="I8" s="13">
        <f t="shared" si="1"/>
        <v>100</v>
      </c>
      <c r="J8" s="9">
        <v>2</v>
      </c>
      <c r="K8" s="9">
        <v>2</v>
      </c>
      <c r="L8" s="61" t="s">
        <v>104</v>
      </c>
      <c r="M8" s="61" t="s">
        <v>104</v>
      </c>
      <c r="N8" s="9"/>
      <c r="O8" s="9"/>
      <c r="P8" s="40" t="s">
        <v>84</v>
      </c>
      <c r="Q8" s="40"/>
    </row>
    <row r="9" spans="1:17" ht="12" customHeight="1">
      <c r="A9" s="75"/>
      <c r="B9" s="74"/>
      <c r="C9" s="64">
        <f t="shared" si="0"/>
        <v>5</v>
      </c>
      <c r="D9" s="10" t="s">
        <v>95</v>
      </c>
      <c r="E9" s="43">
        <v>2</v>
      </c>
      <c r="F9" s="9">
        <v>32</v>
      </c>
      <c r="G9" s="40" t="s">
        <v>75</v>
      </c>
      <c r="H9" s="9">
        <v>32</v>
      </c>
      <c r="I9" s="13">
        <f t="shared" si="1"/>
        <v>0</v>
      </c>
      <c r="J9" s="9">
        <v>1</v>
      </c>
      <c r="K9" s="9">
        <v>1</v>
      </c>
      <c r="L9" s="9"/>
      <c r="M9" s="9"/>
      <c r="N9" s="9"/>
      <c r="O9" s="9"/>
      <c r="P9" s="40" t="s">
        <v>45</v>
      </c>
      <c r="Q9" s="40"/>
    </row>
    <row r="10" spans="1:17" ht="12" customHeight="1">
      <c r="A10" s="75"/>
      <c r="B10" s="74"/>
      <c r="C10" s="64">
        <f t="shared" si="0"/>
        <v>6</v>
      </c>
      <c r="D10" s="10" t="s">
        <v>49</v>
      </c>
      <c r="E10" s="43">
        <v>8</v>
      </c>
      <c r="F10" s="9">
        <v>140</v>
      </c>
      <c r="G10" s="40" t="s">
        <v>89</v>
      </c>
      <c r="H10" s="9">
        <v>130</v>
      </c>
      <c r="I10" s="13">
        <f t="shared" si="1"/>
        <v>10</v>
      </c>
      <c r="J10" s="40">
        <v>4</v>
      </c>
      <c r="K10" s="40">
        <v>4</v>
      </c>
      <c r="L10" s="40"/>
      <c r="M10" s="40"/>
      <c r="N10" s="40"/>
      <c r="O10" s="40"/>
      <c r="P10" s="40" t="s">
        <v>43</v>
      </c>
      <c r="Q10" s="40"/>
    </row>
    <row r="11" spans="1:17" ht="12" customHeight="1">
      <c r="A11" s="75"/>
      <c r="B11" s="74"/>
      <c r="C11" s="64">
        <f t="shared" si="0"/>
        <v>7</v>
      </c>
      <c r="D11" s="10" t="s">
        <v>90</v>
      </c>
      <c r="E11" s="43">
        <v>3</v>
      </c>
      <c r="F11" s="9">
        <v>48</v>
      </c>
      <c r="G11" s="40" t="s">
        <v>89</v>
      </c>
      <c r="H11" s="9">
        <v>32</v>
      </c>
      <c r="I11" s="13">
        <f t="shared" si="1"/>
        <v>16</v>
      </c>
      <c r="J11" s="40">
        <v>3</v>
      </c>
      <c r="K11" s="40"/>
      <c r="L11" s="40"/>
      <c r="M11" s="40"/>
      <c r="N11" s="40"/>
      <c r="O11" s="40"/>
      <c r="P11" s="40" t="s">
        <v>43</v>
      </c>
      <c r="Q11" s="40"/>
    </row>
    <row r="12" spans="1:17" ht="12" customHeight="1">
      <c r="A12" s="75"/>
      <c r="B12" s="74"/>
      <c r="C12" s="64">
        <f t="shared" si="0"/>
        <v>8</v>
      </c>
      <c r="D12" s="10" t="s">
        <v>87</v>
      </c>
      <c r="E12" s="43">
        <v>4</v>
      </c>
      <c r="F12" s="9">
        <v>64</v>
      </c>
      <c r="G12" s="40" t="s">
        <v>89</v>
      </c>
      <c r="H12" s="9">
        <v>64</v>
      </c>
      <c r="I12" s="13">
        <f t="shared" si="1"/>
        <v>0</v>
      </c>
      <c r="J12" s="40"/>
      <c r="K12" s="40">
        <v>4</v>
      </c>
      <c r="L12" s="40"/>
      <c r="M12" s="40"/>
      <c r="N12" s="40"/>
      <c r="O12" s="40"/>
      <c r="P12" s="40" t="s">
        <v>43</v>
      </c>
      <c r="Q12" s="40"/>
    </row>
    <row r="13" spans="1:17" ht="12" customHeight="1">
      <c r="A13" s="75"/>
      <c r="B13" s="74"/>
      <c r="C13" s="64">
        <f t="shared" si="0"/>
        <v>9</v>
      </c>
      <c r="D13" s="10" t="s">
        <v>115</v>
      </c>
      <c r="E13" s="43">
        <v>2</v>
      </c>
      <c r="F13" s="9">
        <v>32</v>
      </c>
      <c r="G13" s="40" t="s">
        <v>91</v>
      </c>
      <c r="H13" s="9">
        <v>32</v>
      </c>
      <c r="I13" s="13">
        <f t="shared" si="1"/>
        <v>0</v>
      </c>
      <c r="J13" s="40"/>
      <c r="K13" s="40">
        <v>2</v>
      </c>
      <c r="L13" s="40"/>
      <c r="M13" s="40"/>
      <c r="N13" s="40"/>
      <c r="O13" s="40"/>
      <c r="P13" s="40" t="s">
        <v>45</v>
      </c>
      <c r="Q13" s="40"/>
    </row>
    <row r="14" spans="1:17" ht="12" customHeight="1">
      <c r="A14" s="75"/>
      <c r="B14" s="74"/>
      <c r="C14" s="64">
        <f t="shared" si="0"/>
        <v>10</v>
      </c>
      <c r="D14" s="10" t="s">
        <v>50</v>
      </c>
      <c r="E14" s="43">
        <v>2</v>
      </c>
      <c r="F14" s="9">
        <v>32</v>
      </c>
      <c r="G14" s="40" t="s">
        <v>89</v>
      </c>
      <c r="H14" s="9">
        <v>32</v>
      </c>
      <c r="I14" s="13">
        <f t="shared" si="1"/>
        <v>0</v>
      </c>
      <c r="J14" s="40">
        <v>2</v>
      </c>
      <c r="K14" s="40"/>
      <c r="L14" s="40"/>
      <c r="M14" s="40"/>
      <c r="N14" s="40"/>
      <c r="O14" s="40"/>
      <c r="P14" s="40" t="s">
        <v>45</v>
      </c>
      <c r="Q14" s="40"/>
    </row>
    <row r="15" spans="1:17" ht="12" customHeight="1">
      <c r="A15" s="75"/>
      <c r="B15" s="74"/>
      <c r="C15" s="64">
        <f t="shared" si="0"/>
        <v>11</v>
      </c>
      <c r="D15" s="10" t="s">
        <v>34</v>
      </c>
      <c r="E15" s="43">
        <v>1</v>
      </c>
      <c r="F15" s="9">
        <v>38</v>
      </c>
      <c r="G15" s="40" t="s">
        <v>91</v>
      </c>
      <c r="H15" s="9">
        <v>38</v>
      </c>
      <c r="I15" s="13">
        <f t="shared" si="1"/>
        <v>0</v>
      </c>
      <c r="J15" s="40"/>
      <c r="K15" s="62" t="s">
        <v>103</v>
      </c>
      <c r="L15" s="62" t="s">
        <v>103</v>
      </c>
      <c r="M15" s="62" t="s">
        <v>103</v>
      </c>
      <c r="N15" s="62" t="s">
        <v>103</v>
      </c>
      <c r="O15" s="40"/>
      <c r="P15" s="40" t="s">
        <v>45</v>
      </c>
      <c r="Q15" s="40"/>
    </row>
    <row r="16" spans="1:17" ht="12" customHeight="1">
      <c r="A16" s="75"/>
      <c r="B16" s="74"/>
      <c r="C16" s="64">
        <f t="shared" si="0"/>
        <v>12</v>
      </c>
      <c r="D16" s="10" t="s">
        <v>113</v>
      </c>
      <c r="E16" s="43">
        <v>1</v>
      </c>
      <c r="F16" s="9">
        <v>36</v>
      </c>
      <c r="G16" s="40" t="s">
        <v>91</v>
      </c>
      <c r="H16" s="9">
        <v>36</v>
      </c>
      <c r="I16" s="13">
        <f t="shared" si="1"/>
        <v>0</v>
      </c>
      <c r="J16" s="9" t="s">
        <v>103</v>
      </c>
      <c r="K16" s="42"/>
      <c r="L16" s="40"/>
      <c r="M16" s="40"/>
      <c r="N16" s="40"/>
      <c r="O16" s="40"/>
      <c r="P16" s="40" t="s">
        <v>45</v>
      </c>
      <c r="Q16" s="40"/>
    </row>
    <row r="17" spans="1:17" ht="12" customHeight="1">
      <c r="A17" s="75"/>
      <c r="B17" s="74"/>
      <c r="C17" s="64">
        <f t="shared" si="0"/>
        <v>13</v>
      </c>
      <c r="D17" s="10" t="s">
        <v>114</v>
      </c>
      <c r="E17" s="43">
        <v>2</v>
      </c>
      <c r="F17" s="9">
        <v>56</v>
      </c>
      <c r="G17" s="40" t="s">
        <v>86</v>
      </c>
      <c r="H17" s="9"/>
      <c r="I17" s="13">
        <f t="shared" si="1"/>
        <v>56</v>
      </c>
      <c r="J17" s="40" t="s">
        <v>46</v>
      </c>
      <c r="K17" s="40"/>
      <c r="L17" s="40"/>
      <c r="M17" s="40"/>
      <c r="N17" s="40"/>
      <c r="O17" s="40"/>
      <c r="P17" s="40" t="s">
        <v>45</v>
      </c>
      <c r="Q17" s="40"/>
    </row>
    <row r="18" spans="1:17" ht="12" customHeight="1">
      <c r="A18" s="75"/>
      <c r="B18" s="74" t="s">
        <v>20</v>
      </c>
      <c r="C18" s="74"/>
      <c r="D18" s="74"/>
      <c r="E18" s="44">
        <f>SUM(E5:E17)</f>
        <v>37</v>
      </c>
      <c r="F18" s="13">
        <f>SUM(F5:F17)</f>
        <v>738</v>
      </c>
      <c r="G18" s="40"/>
      <c r="H18" s="13">
        <f>SUM(H5:H17)</f>
        <v>540</v>
      </c>
      <c r="I18" s="13">
        <f>F18-H18</f>
        <v>198</v>
      </c>
      <c r="J18" s="64">
        <f t="shared" ref="J18:O18" si="2">SUMIF($G$5:$G$17,"学时",J5:J17)</f>
        <v>15</v>
      </c>
      <c r="K18" s="64">
        <f t="shared" si="2"/>
        <v>17</v>
      </c>
      <c r="L18" s="64">
        <f t="shared" si="2"/>
        <v>0</v>
      </c>
      <c r="M18" s="64">
        <f t="shared" si="2"/>
        <v>0</v>
      </c>
      <c r="N18" s="64">
        <f t="shared" si="2"/>
        <v>0</v>
      </c>
      <c r="O18" s="64">
        <f t="shared" si="2"/>
        <v>0</v>
      </c>
      <c r="P18" s="40"/>
      <c r="Q18" s="40"/>
    </row>
    <row r="19" spans="1:17" ht="12" customHeight="1">
      <c r="A19" s="75"/>
      <c r="B19" s="40" t="s">
        <v>44</v>
      </c>
      <c r="C19" s="64">
        <f>ROW()-5</f>
        <v>14</v>
      </c>
      <c r="D19" s="10" t="s">
        <v>107</v>
      </c>
      <c r="E19" s="43">
        <v>4</v>
      </c>
      <c r="F19" s="9">
        <v>64</v>
      </c>
      <c r="G19" s="40" t="s">
        <v>89</v>
      </c>
      <c r="H19" s="9">
        <v>64</v>
      </c>
      <c r="I19" s="13">
        <f>F19-H19</f>
        <v>0</v>
      </c>
      <c r="J19" s="40"/>
      <c r="K19" s="40">
        <v>2</v>
      </c>
      <c r="L19" s="40">
        <v>2</v>
      </c>
      <c r="M19" s="40">
        <v>2</v>
      </c>
      <c r="N19" s="40" t="s">
        <v>88</v>
      </c>
      <c r="O19" s="40"/>
      <c r="P19" s="40" t="s">
        <v>45</v>
      </c>
      <c r="Q19" s="40"/>
    </row>
    <row r="20" spans="1:17" ht="12" customHeight="1">
      <c r="A20" s="75"/>
      <c r="B20" s="74" t="s">
        <v>37</v>
      </c>
      <c r="C20" s="74"/>
      <c r="D20" s="74"/>
      <c r="E20" s="44">
        <f>SUM(E19:E19)</f>
        <v>4</v>
      </c>
      <c r="F20" s="13">
        <f>SUM(F19:F19)</f>
        <v>64</v>
      </c>
      <c r="G20" s="40"/>
      <c r="H20" s="13">
        <f>SUM(H19:H19)</f>
        <v>64</v>
      </c>
      <c r="I20" s="13">
        <f>F20-H20</f>
        <v>0</v>
      </c>
      <c r="J20" s="64">
        <f t="shared" ref="J20:O20" si="3">SUMIF($G$19:$G$19,"学时",J19:J19)</f>
        <v>0</v>
      </c>
      <c r="K20" s="64">
        <f t="shared" si="3"/>
        <v>2</v>
      </c>
      <c r="L20" s="64">
        <f t="shared" si="3"/>
        <v>2</v>
      </c>
      <c r="M20" s="64">
        <f t="shared" si="3"/>
        <v>2</v>
      </c>
      <c r="N20" s="64">
        <f t="shared" si="3"/>
        <v>0</v>
      </c>
      <c r="O20" s="64">
        <f t="shared" si="3"/>
        <v>0</v>
      </c>
      <c r="P20" s="40"/>
      <c r="Q20" s="40"/>
    </row>
    <row r="21" spans="1:17" ht="12" customHeight="1">
      <c r="A21" s="75" t="s">
        <v>38</v>
      </c>
      <c r="B21" s="74" t="s">
        <v>116</v>
      </c>
      <c r="C21" s="64">
        <f t="shared" ref="C21:C28" si="4">ROW()-6</f>
        <v>15</v>
      </c>
      <c r="D21" s="27"/>
      <c r="E21" s="44">
        <f>IF(G21="周",SUM(J21:O21),IF(AND((IF(IF(P21="考试",J21*$J$4+K21*$K$4+L21*$L$4+M21*$M$4+N21*$N$4+O21*$O$4,J21*$J$4+K21*$K$4+L21*$L$4+M21*$M$4+N21*$N$4+O21*$O$4-SUM(J21:O21))/16-INT(IF(P21="考试",J21*$J$4+K21*$K$4+L21*$L$4+M21*$M$4+N21*$N$4+O21*$O$4,J21*$J$4+K21*$K$4+L21*$L$4+M21*$M$4+N21*$N$4+O21*$O$4-SUM(J21:O21))/16)&lt;0.4,FLOOR(IF(P21="考试",J21*$J$4+K21*$K$4+L21*$L$4+M21*$M$4+N21*$N$4+O21*$O$4,J21*$J$4+K21*$K$4+L21*$L$4+M21*$M$4+N21*$N$4+O21*$O$4-SUM(J21:O21)),16),IF(IF(P21="考试",J21*$J$4+K21*$K$4+L21*$L$4+M21*$M$4+N21*$N$4+O21*$O$4,J21*$J$4+K21*$K$4+L21*$L$4+M21*$M$4+N21*$N$4+O21*$O$4-SUM(J21:O21))/16-INT(IF(P21="考试",J21*$J$4+K21*$K$4+L21*$L$4+M21*$M$4+N21*$N$4+O21*$O$4,J21*$J$4+K21*$K$4+L21*$L$4+M21*$M$4+N21*$N$4+O21*$O$4-SUM(J21:O21))/16)&lt;0.7,(INT(IF(P21="考试",J21*$J$4+K21*$K$4+L21*$L$4+M21*$M$4+N21*$N$4+O21*$O$4,J21*$J$4+K21*$K$4+L21*$L$4+M21*$M$4+N21*$N$4+O21*$O$4-SUM(J21:O21))/16)+0.5)*16,CEILING(IF(P21="考试",J21*$J$4+K21*$K$4+L21*$L$4+M21*$M$4+N21*$N$4+O21*$O$4,J21*$J$4+K21*$K$4+L21*$L$4+M21*$M$4+N21*$N$4+O21*$O$4-SUM(J21:O21)),16))))-F21&gt;=-6,(IF(IF(P21="考试",J21*$J$4+K21*$K$4+L21*$L$4+M21*$M$4+N21*$N$4+O21*$O$4,J21*$J$4+K21*$K$4+L21*$L$4+M21*$M$4+N21*$N$4+O21*$O$4-SUM(J21:O21))/16-INT(IF(P21="考试",J21*$J$4+K21*$K$4+L21*$L$4+M21*$M$4+N21*$N$4+O21*$O$4,J21*$J$4+K21*$K$4+L21*$L$4+M21*$M$4+N21*$N$4+O21*$O$4-SUM(J21:O21))/16)&lt;0.4,FLOOR(IF(P21="考试",J21*$J$4+K21*$K$4+L21*$L$4+M21*$M$4+N21*$N$4+O21*$O$4,J21*$J$4+K21*$K$4+L21*$L$4+M21*$M$4+N21*$N$4+O21*$O$4-SUM(J21:O21)),16),IF(IF(P21="考试",J21*$J$4+K21*$K$4+L21*$L$4+M21*$M$4+N21*$N$4+O21*$O$4,J21*$J$4+K21*$K$4+L21*$L$4+M21*$M$4+N21*$N$4+O21*$O$4-SUM(J21:O21))/16-INT(IF(P21="考试",J21*$J$4+K21*$K$4+L21*$L$4+M21*$M$4+N21*$N$4+O21*$O$4,J21*$J$4+K21*$K$4+L21*$L$4+M21*$M$4+N21*$N$4+O21*$O$4-SUM(J21:O21))/16)&lt;0.7,(INT(IF(P21="考试",J21*$J$4+K21*$K$4+L21*$L$4+M21*$M$4+N21*$N$4+O21*$O$4,J21*$J$4+K21*$K$4+L21*$L$4+M21*$M$4+N21*$N$4+O21*$O$4-SUM(J21:O21))/16)+0.5)*16,CEILING(IF(P21="考试",J21*$J$4+K21*$K$4+L21*$L$4+M21*$M$4+N21*$N$4+O21*$O$4,J21*$J$4+K21*$K$4+L21*$L$4+M21*$M$4+N21*$N$4+O21*$O$4-SUM(J21:O21)),16))))-F21&lt;=8),F21/16,"不匹配"))</f>
        <v>0</v>
      </c>
      <c r="F21" s="46"/>
      <c r="G21" s="12" t="s">
        <v>91</v>
      </c>
      <c r="H21" s="46"/>
      <c r="I21" s="13">
        <f>SUM(J21:O21)</f>
        <v>0</v>
      </c>
      <c r="J21" s="47"/>
      <c r="K21" s="47"/>
      <c r="L21" s="47"/>
      <c r="M21" s="47"/>
      <c r="N21" s="47"/>
      <c r="O21" s="47"/>
      <c r="P21" s="47"/>
      <c r="Q21" s="40"/>
    </row>
    <row r="22" spans="1:17" ht="12" customHeight="1">
      <c r="A22" s="75"/>
      <c r="B22" s="74"/>
      <c r="C22" s="64">
        <f t="shared" si="4"/>
        <v>16</v>
      </c>
      <c r="D22" s="27"/>
      <c r="E22" s="44">
        <f t="shared" ref="E22:E59" si="5">IF(G22="周",SUM(J22:O22),IF(AND((IF(IF(P22="考试",J22*$J$4+K22*$K$4+L22*$L$4+M22*$M$4+N22*$N$4+O22*$O$4,J22*$J$4+K22*$K$4+L22*$L$4+M22*$M$4+N22*$N$4+O22*$O$4-SUM(J22:O22))/16-INT(IF(P22="考试",J22*$J$4+K22*$K$4+L22*$L$4+M22*$M$4+N22*$N$4+O22*$O$4,J22*$J$4+K22*$K$4+L22*$L$4+M22*$M$4+N22*$N$4+O22*$O$4-SUM(J22:O22))/16)&lt;0.4,FLOOR(IF(P22="考试",J22*$J$4+K22*$K$4+L22*$L$4+M22*$M$4+N22*$N$4+O22*$O$4,J22*$J$4+K22*$K$4+L22*$L$4+M22*$M$4+N22*$N$4+O22*$O$4-SUM(J22:O22)),16),IF(IF(P22="考试",J22*$J$4+K22*$K$4+L22*$L$4+M22*$M$4+N22*$N$4+O22*$O$4,J22*$J$4+K22*$K$4+L22*$L$4+M22*$M$4+N22*$N$4+O22*$O$4-SUM(J22:O22))/16-INT(IF(P22="考试",J22*$J$4+K22*$K$4+L22*$L$4+M22*$M$4+N22*$N$4+O22*$O$4,J22*$J$4+K22*$K$4+L22*$L$4+M22*$M$4+N22*$N$4+O22*$O$4-SUM(J22:O22))/16)&lt;0.7,(INT(IF(P22="考试",J22*$J$4+K22*$K$4+L22*$L$4+M22*$M$4+N22*$N$4+O22*$O$4,J22*$J$4+K22*$K$4+L22*$L$4+M22*$M$4+N22*$N$4+O22*$O$4-SUM(J22:O22))/16)+0.5)*16,CEILING(IF(P22="考试",J22*$J$4+K22*$K$4+L22*$L$4+M22*$M$4+N22*$N$4+O22*$O$4,J22*$J$4+K22*$K$4+L22*$L$4+M22*$M$4+N22*$N$4+O22*$O$4-SUM(J22:O22)),16))))-F22&gt;=-6,(IF(IF(P22="考试",J22*$J$4+K22*$K$4+L22*$L$4+M22*$M$4+N22*$N$4+O22*$O$4,J22*$J$4+K22*$K$4+L22*$L$4+M22*$M$4+N22*$N$4+O22*$O$4-SUM(J22:O22))/16-INT(IF(P22="考试",J22*$J$4+K22*$K$4+L22*$L$4+M22*$M$4+N22*$N$4+O22*$O$4,J22*$J$4+K22*$K$4+L22*$L$4+M22*$M$4+N22*$N$4+O22*$O$4-SUM(J22:O22))/16)&lt;0.4,FLOOR(IF(P22="考试",J22*$J$4+K22*$K$4+L22*$L$4+M22*$M$4+N22*$N$4+O22*$O$4,J22*$J$4+K22*$K$4+L22*$L$4+M22*$M$4+N22*$N$4+O22*$O$4-SUM(J22:O22)),16),IF(IF(P22="考试",J22*$J$4+K22*$K$4+L22*$L$4+M22*$M$4+N22*$N$4+O22*$O$4,J22*$J$4+K22*$K$4+L22*$L$4+M22*$M$4+N22*$N$4+O22*$O$4-SUM(J22:O22))/16-INT(IF(P22="考试",J22*$J$4+K22*$K$4+L22*$L$4+M22*$M$4+N22*$N$4+O22*$O$4,J22*$J$4+K22*$K$4+L22*$L$4+M22*$M$4+N22*$N$4+O22*$O$4-SUM(J22:O22))/16)&lt;0.7,(INT(IF(P22="考试",J22*$J$4+K22*$K$4+L22*$L$4+M22*$M$4+N22*$N$4+O22*$O$4,J22*$J$4+K22*$K$4+L22*$L$4+M22*$M$4+N22*$N$4+O22*$O$4-SUM(J22:O22))/16)+0.5)*16,CEILING(IF(P22="考试",J22*$J$4+K22*$K$4+L22*$L$4+M22*$M$4+N22*$N$4+O22*$O$4,J22*$J$4+K22*$K$4+L22*$L$4+M22*$M$4+N22*$N$4+O22*$O$4-SUM(J22:O22)),16))))-F22&lt;=8),F22/16,"不匹配"))</f>
        <v>0</v>
      </c>
      <c r="F22" s="46"/>
      <c r="G22" s="12" t="s">
        <v>91</v>
      </c>
      <c r="H22" s="46"/>
      <c r="I22" s="13">
        <f t="shared" ref="I22:I28" si="6">SUM(J22:O22)</f>
        <v>0</v>
      </c>
      <c r="J22" s="47"/>
      <c r="K22" s="47"/>
      <c r="L22" s="47"/>
      <c r="M22" s="47"/>
      <c r="N22" s="47"/>
      <c r="O22" s="47"/>
      <c r="P22" s="47"/>
      <c r="Q22" s="40"/>
    </row>
    <row r="23" spans="1:17" ht="12" customHeight="1">
      <c r="A23" s="75"/>
      <c r="B23" s="74"/>
      <c r="C23" s="64">
        <f t="shared" si="4"/>
        <v>17</v>
      </c>
      <c r="D23" s="27"/>
      <c r="E23" s="44">
        <f t="shared" si="5"/>
        <v>0</v>
      </c>
      <c r="F23" s="46"/>
      <c r="G23" s="12" t="s">
        <v>91</v>
      </c>
      <c r="H23" s="46"/>
      <c r="I23" s="13">
        <f t="shared" si="6"/>
        <v>0</v>
      </c>
      <c r="J23" s="47"/>
      <c r="K23" s="47"/>
      <c r="L23" s="47"/>
      <c r="M23" s="47"/>
      <c r="N23" s="47"/>
      <c r="O23" s="47"/>
      <c r="P23" s="47"/>
      <c r="Q23" s="40"/>
    </row>
    <row r="24" spans="1:17" ht="12" customHeight="1">
      <c r="A24" s="75"/>
      <c r="B24" s="74"/>
      <c r="C24" s="64">
        <f t="shared" si="4"/>
        <v>18</v>
      </c>
      <c r="D24" s="27"/>
      <c r="E24" s="44">
        <f t="shared" si="5"/>
        <v>0</v>
      </c>
      <c r="F24" s="46"/>
      <c r="G24" s="12" t="s">
        <v>91</v>
      </c>
      <c r="H24" s="46"/>
      <c r="I24" s="13">
        <f t="shared" si="6"/>
        <v>0</v>
      </c>
      <c r="J24" s="47"/>
      <c r="K24" s="47"/>
      <c r="L24" s="47"/>
      <c r="M24" s="47"/>
      <c r="N24" s="47"/>
      <c r="O24" s="47"/>
      <c r="P24" s="47"/>
      <c r="Q24" s="40"/>
    </row>
    <row r="25" spans="1:17" ht="12" customHeight="1">
      <c r="A25" s="75"/>
      <c r="B25" s="74"/>
      <c r="C25" s="64">
        <f t="shared" si="4"/>
        <v>19</v>
      </c>
      <c r="D25" s="27"/>
      <c r="E25" s="44">
        <f t="shared" si="5"/>
        <v>0</v>
      </c>
      <c r="F25" s="46"/>
      <c r="G25" s="12" t="s">
        <v>91</v>
      </c>
      <c r="H25" s="46"/>
      <c r="I25" s="13">
        <f t="shared" si="6"/>
        <v>0</v>
      </c>
      <c r="J25" s="47"/>
      <c r="K25" s="47"/>
      <c r="L25" s="47"/>
      <c r="M25" s="47"/>
      <c r="N25" s="47"/>
      <c r="O25" s="47"/>
      <c r="P25" s="47"/>
      <c r="Q25" s="40"/>
    </row>
    <row r="26" spans="1:17" ht="12" customHeight="1">
      <c r="A26" s="75"/>
      <c r="B26" s="74"/>
      <c r="C26" s="64">
        <f t="shared" si="4"/>
        <v>20</v>
      </c>
      <c r="D26" s="27"/>
      <c r="E26" s="44">
        <f t="shared" si="5"/>
        <v>0</v>
      </c>
      <c r="F26" s="46"/>
      <c r="G26" s="12" t="s">
        <v>91</v>
      </c>
      <c r="H26" s="46"/>
      <c r="I26" s="13">
        <f t="shared" si="6"/>
        <v>0</v>
      </c>
      <c r="J26" s="47"/>
      <c r="K26" s="47"/>
      <c r="L26" s="47"/>
      <c r="M26" s="47"/>
      <c r="N26" s="47"/>
      <c r="O26" s="47"/>
      <c r="P26" s="47"/>
      <c r="Q26" s="40"/>
    </row>
    <row r="27" spans="1:17" ht="12" customHeight="1">
      <c r="A27" s="75"/>
      <c r="B27" s="74"/>
      <c r="C27" s="64">
        <f t="shared" si="4"/>
        <v>21</v>
      </c>
      <c r="D27" s="27"/>
      <c r="E27" s="44">
        <f t="shared" si="5"/>
        <v>0</v>
      </c>
      <c r="F27" s="46"/>
      <c r="G27" s="12" t="s">
        <v>91</v>
      </c>
      <c r="H27" s="46"/>
      <c r="I27" s="13">
        <f t="shared" si="6"/>
        <v>0</v>
      </c>
      <c r="J27" s="47"/>
      <c r="K27" s="47"/>
      <c r="L27" s="47"/>
      <c r="M27" s="47"/>
      <c r="N27" s="47"/>
      <c r="O27" s="47"/>
      <c r="P27" s="47"/>
      <c r="Q27" s="40"/>
    </row>
    <row r="28" spans="1:17" ht="12" customHeight="1">
      <c r="A28" s="75"/>
      <c r="B28" s="74"/>
      <c r="C28" s="64">
        <f t="shared" si="4"/>
        <v>22</v>
      </c>
      <c r="D28" s="27"/>
      <c r="E28" s="44">
        <f t="shared" si="5"/>
        <v>0</v>
      </c>
      <c r="F28" s="46"/>
      <c r="G28" s="12" t="s">
        <v>91</v>
      </c>
      <c r="H28" s="46"/>
      <c r="I28" s="13">
        <f t="shared" si="6"/>
        <v>0</v>
      </c>
      <c r="J28" s="47"/>
      <c r="K28" s="47"/>
      <c r="L28" s="47"/>
      <c r="M28" s="47"/>
      <c r="N28" s="47"/>
      <c r="O28" s="47"/>
      <c r="P28" s="47"/>
      <c r="Q28" s="40"/>
    </row>
    <row r="29" spans="1:17" s="55" customFormat="1" ht="12" customHeight="1">
      <c r="A29" s="75"/>
      <c r="B29" s="79" t="s">
        <v>20</v>
      </c>
      <c r="C29" s="79"/>
      <c r="D29" s="79"/>
      <c r="E29" s="44">
        <f>SUM(E21:E28)</f>
        <v>0</v>
      </c>
      <c r="F29" s="13">
        <f>SUM(F21:F28)</f>
        <v>0</v>
      </c>
      <c r="G29" s="48"/>
      <c r="H29" s="13">
        <f>SUM(H21:H28)</f>
        <v>0</v>
      </c>
      <c r="I29" s="13">
        <f>F29-H29</f>
        <v>0</v>
      </c>
      <c r="J29" s="45">
        <f t="shared" ref="J29:O29" si="7">SUMIF($G21:$G28,"学时",J21:J28)</f>
        <v>0</v>
      </c>
      <c r="K29" s="45">
        <f t="shared" si="7"/>
        <v>0</v>
      </c>
      <c r="L29" s="45">
        <f t="shared" si="7"/>
        <v>0</v>
      </c>
      <c r="M29" s="45">
        <f t="shared" si="7"/>
        <v>0</v>
      </c>
      <c r="N29" s="45">
        <f t="shared" si="7"/>
        <v>0</v>
      </c>
      <c r="O29" s="45">
        <f t="shared" si="7"/>
        <v>0</v>
      </c>
      <c r="P29" s="48"/>
      <c r="Q29" s="48"/>
    </row>
    <row r="30" spans="1:17" ht="12" customHeight="1">
      <c r="A30" s="75"/>
      <c r="B30" s="74" t="s">
        <v>117</v>
      </c>
      <c r="C30" s="64">
        <f>ROW()-7</f>
        <v>23</v>
      </c>
      <c r="D30" s="27"/>
      <c r="E30" s="44">
        <f t="shared" si="5"/>
        <v>0</v>
      </c>
      <c r="F30" s="46"/>
      <c r="G30" s="12" t="s">
        <v>91</v>
      </c>
      <c r="H30" s="46"/>
      <c r="I30" s="13">
        <f>F30-H30</f>
        <v>0</v>
      </c>
      <c r="J30" s="47"/>
      <c r="K30" s="47"/>
      <c r="L30" s="47"/>
      <c r="M30" s="47"/>
      <c r="N30" s="47"/>
      <c r="O30" s="47"/>
      <c r="P30" s="47"/>
      <c r="Q30" s="40"/>
    </row>
    <row r="31" spans="1:17" ht="12" customHeight="1">
      <c r="A31" s="75"/>
      <c r="B31" s="74"/>
      <c r="C31" s="64">
        <f t="shared" ref="C31:C37" si="8">ROW()-7</f>
        <v>24</v>
      </c>
      <c r="D31" s="27"/>
      <c r="E31" s="44">
        <f t="shared" si="5"/>
        <v>0</v>
      </c>
      <c r="F31" s="46"/>
      <c r="G31" s="12" t="s">
        <v>91</v>
      </c>
      <c r="H31" s="46"/>
      <c r="I31" s="13">
        <f t="shared" ref="I31:I37" si="9">F31-H31</f>
        <v>0</v>
      </c>
      <c r="J31" s="47"/>
      <c r="K31" s="47"/>
      <c r="L31" s="47"/>
      <c r="M31" s="47"/>
      <c r="N31" s="47"/>
      <c r="O31" s="47"/>
      <c r="P31" s="47"/>
      <c r="Q31" s="40"/>
    </row>
    <row r="32" spans="1:17" ht="12" customHeight="1">
      <c r="A32" s="75"/>
      <c r="B32" s="74"/>
      <c r="C32" s="64">
        <f t="shared" si="8"/>
        <v>25</v>
      </c>
      <c r="D32" s="27"/>
      <c r="E32" s="44">
        <f t="shared" si="5"/>
        <v>0</v>
      </c>
      <c r="F32" s="46"/>
      <c r="G32" s="12" t="s">
        <v>91</v>
      </c>
      <c r="H32" s="46"/>
      <c r="I32" s="13">
        <f t="shared" si="9"/>
        <v>0</v>
      </c>
      <c r="J32" s="47"/>
      <c r="K32" s="47"/>
      <c r="L32" s="47"/>
      <c r="M32" s="47"/>
      <c r="N32" s="47"/>
      <c r="O32" s="47"/>
      <c r="P32" s="47"/>
      <c r="Q32" s="40"/>
    </row>
    <row r="33" spans="1:17" ht="12" customHeight="1">
      <c r="A33" s="75"/>
      <c r="B33" s="74"/>
      <c r="C33" s="64">
        <f t="shared" si="8"/>
        <v>26</v>
      </c>
      <c r="D33" s="27"/>
      <c r="E33" s="44">
        <f t="shared" si="5"/>
        <v>0</v>
      </c>
      <c r="F33" s="46"/>
      <c r="G33" s="12" t="s">
        <v>91</v>
      </c>
      <c r="H33" s="46"/>
      <c r="I33" s="13">
        <f t="shared" si="9"/>
        <v>0</v>
      </c>
      <c r="J33" s="47"/>
      <c r="K33" s="47"/>
      <c r="L33" s="47"/>
      <c r="M33" s="47"/>
      <c r="N33" s="47"/>
      <c r="O33" s="47"/>
      <c r="P33" s="47"/>
      <c r="Q33" s="40"/>
    </row>
    <row r="34" spans="1:17" ht="12" customHeight="1">
      <c r="A34" s="75"/>
      <c r="B34" s="74"/>
      <c r="C34" s="64">
        <f t="shared" si="8"/>
        <v>27</v>
      </c>
      <c r="D34" s="27"/>
      <c r="E34" s="44">
        <f t="shared" si="5"/>
        <v>0</v>
      </c>
      <c r="F34" s="46"/>
      <c r="G34" s="12" t="s">
        <v>91</v>
      </c>
      <c r="H34" s="46"/>
      <c r="I34" s="13">
        <f t="shared" si="9"/>
        <v>0</v>
      </c>
      <c r="J34" s="47"/>
      <c r="K34" s="47"/>
      <c r="L34" s="47"/>
      <c r="M34" s="47"/>
      <c r="N34" s="47"/>
      <c r="O34" s="47"/>
      <c r="P34" s="47"/>
      <c r="Q34" s="40"/>
    </row>
    <row r="35" spans="1:17" ht="12" customHeight="1">
      <c r="A35" s="75"/>
      <c r="B35" s="74"/>
      <c r="C35" s="64">
        <f t="shared" si="8"/>
        <v>28</v>
      </c>
      <c r="D35" s="27"/>
      <c r="E35" s="44">
        <f t="shared" si="5"/>
        <v>0</v>
      </c>
      <c r="F35" s="46"/>
      <c r="G35" s="12" t="s">
        <v>91</v>
      </c>
      <c r="H35" s="46"/>
      <c r="I35" s="13">
        <f t="shared" si="9"/>
        <v>0</v>
      </c>
      <c r="J35" s="47"/>
      <c r="K35" s="47"/>
      <c r="L35" s="47"/>
      <c r="M35" s="47"/>
      <c r="N35" s="47"/>
      <c r="O35" s="47"/>
      <c r="P35" s="47"/>
      <c r="Q35" s="40"/>
    </row>
    <row r="36" spans="1:17" ht="12" customHeight="1">
      <c r="A36" s="75"/>
      <c r="B36" s="74"/>
      <c r="C36" s="64">
        <f t="shared" si="8"/>
        <v>29</v>
      </c>
      <c r="D36" s="27"/>
      <c r="E36" s="44">
        <f t="shared" si="5"/>
        <v>0</v>
      </c>
      <c r="F36" s="46"/>
      <c r="G36" s="12" t="s">
        <v>91</v>
      </c>
      <c r="H36" s="46"/>
      <c r="I36" s="13">
        <f t="shared" si="9"/>
        <v>0</v>
      </c>
      <c r="J36" s="47"/>
      <c r="K36" s="47"/>
      <c r="L36" s="47"/>
      <c r="M36" s="47"/>
      <c r="N36" s="47"/>
      <c r="O36" s="47"/>
      <c r="P36" s="47"/>
      <c r="Q36" s="40"/>
    </row>
    <row r="37" spans="1:17" ht="12" customHeight="1">
      <c r="A37" s="75"/>
      <c r="B37" s="74"/>
      <c r="C37" s="64">
        <f t="shared" si="8"/>
        <v>30</v>
      </c>
      <c r="D37" s="27"/>
      <c r="E37" s="44">
        <f t="shared" si="5"/>
        <v>0</v>
      </c>
      <c r="F37" s="46"/>
      <c r="G37" s="12" t="s">
        <v>91</v>
      </c>
      <c r="H37" s="46"/>
      <c r="I37" s="13">
        <f t="shared" si="9"/>
        <v>0</v>
      </c>
      <c r="J37" s="47"/>
      <c r="K37" s="47"/>
      <c r="L37" s="47"/>
      <c r="M37" s="47"/>
      <c r="N37" s="47"/>
      <c r="O37" s="47"/>
      <c r="P37" s="47"/>
      <c r="Q37" s="40"/>
    </row>
    <row r="38" spans="1:17" s="55" customFormat="1" ht="12" customHeight="1">
      <c r="A38" s="75"/>
      <c r="B38" s="79" t="s">
        <v>20</v>
      </c>
      <c r="C38" s="79"/>
      <c r="D38" s="79"/>
      <c r="E38" s="44">
        <f>SUM(E30:E37)</f>
        <v>0</v>
      </c>
      <c r="F38" s="13">
        <f>SUM(F30:F37)</f>
        <v>0</v>
      </c>
      <c r="G38" s="48"/>
      <c r="H38" s="13">
        <f>SUM(H30:H37)</f>
        <v>0</v>
      </c>
      <c r="I38" s="13">
        <f>F38-H38</f>
        <v>0</v>
      </c>
      <c r="J38" s="45">
        <f t="shared" ref="J38:O38" si="10">SUMIF($G30:$G37,"学时",J30:J37)</f>
        <v>0</v>
      </c>
      <c r="K38" s="45">
        <f t="shared" si="10"/>
        <v>0</v>
      </c>
      <c r="L38" s="45">
        <f t="shared" si="10"/>
        <v>0</v>
      </c>
      <c r="M38" s="45">
        <f t="shared" si="10"/>
        <v>0</v>
      </c>
      <c r="N38" s="45">
        <f t="shared" si="10"/>
        <v>0</v>
      </c>
      <c r="O38" s="45">
        <f t="shared" si="10"/>
        <v>0</v>
      </c>
      <c r="P38" s="48"/>
      <c r="Q38" s="48"/>
    </row>
    <row r="39" spans="1:17" ht="12" customHeight="1">
      <c r="A39" s="75"/>
      <c r="B39" s="74" t="s">
        <v>118</v>
      </c>
      <c r="C39" s="64">
        <f>ROW()-8</f>
        <v>31</v>
      </c>
      <c r="D39" s="27"/>
      <c r="E39" s="44">
        <f t="shared" si="5"/>
        <v>0</v>
      </c>
      <c r="F39" s="46"/>
      <c r="G39" s="12" t="s">
        <v>91</v>
      </c>
      <c r="H39" s="46"/>
      <c r="I39" s="13">
        <f>F39-H39</f>
        <v>0</v>
      </c>
      <c r="J39" s="47"/>
      <c r="K39" s="47"/>
      <c r="L39" s="47"/>
      <c r="M39" s="47"/>
      <c r="N39" s="47"/>
      <c r="O39" s="47"/>
      <c r="P39" s="47"/>
      <c r="Q39" s="40"/>
    </row>
    <row r="40" spans="1:17" ht="12" customHeight="1">
      <c r="A40" s="75"/>
      <c r="B40" s="74"/>
      <c r="C40" s="64">
        <f t="shared" ref="C40:C46" si="11">ROW()-8</f>
        <v>32</v>
      </c>
      <c r="D40" s="27"/>
      <c r="E40" s="44">
        <f t="shared" si="5"/>
        <v>0</v>
      </c>
      <c r="F40" s="46"/>
      <c r="G40" s="12" t="s">
        <v>91</v>
      </c>
      <c r="H40" s="46"/>
      <c r="I40" s="13">
        <f t="shared" ref="I40:I46" si="12">F40-H40</f>
        <v>0</v>
      </c>
      <c r="J40" s="47"/>
      <c r="K40" s="47"/>
      <c r="L40" s="47"/>
      <c r="M40" s="47"/>
      <c r="N40" s="47"/>
      <c r="O40" s="47"/>
      <c r="P40" s="47"/>
      <c r="Q40" s="40"/>
    </row>
    <row r="41" spans="1:17" ht="12" customHeight="1">
      <c r="A41" s="75"/>
      <c r="B41" s="74"/>
      <c r="C41" s="64">
        <f t="shared" si="11"/>
        <v>33</v>
      </c>
      <c r="D41" s="27"/>
      <c r="E41" s="44">
        <f t="shared" si="5"/>
        <v>0</v>
      </c>
      <c r="F41" s="46"/>
      <c r="G41" s="12" t="s">
        <v>91</v>
      </c>
      <c r="H41" s="46"/>
      <c r="I41" s="13">
        <f t="shared" si="12"/>
        <v>0</v>
      </c>
      <c r="J41" s="47"/>
      <c r="K41" s="47"/>
      <c r="L41" s="47"/>
      <c r="M41" s="47"/>
      <c r="N41" s="47"/>
      <c r="O41" s="47"/>
      <c r="P41" s="47"/>
      <c r="Q41" s="40"/>
    </row>
    <row r="42" spans="1:17" ht="12" customHeight="1">
      <c r="A42" s="75"/>
      <c r="B42" s="74"/>
      <c r="C42" s="64">
        <f t="shared" si="11"/>
        <v>34</v>
      </c>
      <c r="D42" s="27"/>
      <c r="E42" s="44">
        <f t="shared" si="5"/>
        <v>0</v>
      </c>
      <c r="F42" s="46"/>
      <c r="G42" s="12" t="s">
        <v>91</v>
      </c>
      <c r="H42" s="46"/>
      <c r="I42" s="13">
        <f t="shared" si="12"/>
        <v>0</v>
      </c>
      <c r="J42" s="47"/>
      <c r="K42" s="47"/>
      <c r="L42" s="47"/>
      <c r="M42" s="47"/>
      <c r="N42" s="47"/>
      <c r="O42" s="47"/>
      <c r="P42" s="47"/>
      <c r="Q42" s="40"/>
    </row>
    <row r="43" spans="1:17" ht="12" customHeight="1">
      <c r="A43" s="75"/>
      <c r="B43" s="74"/>
      <c r="C43" s="64">
        <f t="shared" si="11"/>
        <v>35</v>
      </c>
      <c r="D43" s="27"/>
      <c r="E43" s="44">
        <f t="shared" si="5"/>
        <v>0</v>
      </c>
      <c r="F43" s="46"/>
      <c r="G43" s="12" t="s">
        <v>91</v>
      </c>
      <c r="H43" s="46"/>
      <c r="I43" s="13">
        <f t="shared" si="12"/>
        <v>0</v>
      </c>
      <c r="J43" s="47"/>
      <c r="K43" s="47"/>
      <c r="L43" s="47"/>
      <c r="M43" s="47"/>
      <c r="N43" s="47"/>
      <c r="O43" s="47"/>
      <c r="P43" s="47"/>
      <c r="Q43" s="40"/>
    </row>
    <row r="44" spans="1:17" ht="12" customHeight="1">
      <c r="A44" s="75"/>
      <c r="B44" s="74"/>
      <c r="C44" s="64">
        <f t="shared" si="11"/>
        <v>36</v>
      </c>
      <c r="D44" s="27"/>
      <c r="E44" s="44">
        <f t="shared" si="5"/>
        <v>0</v>
      </c>
      <c r="F44" s="46"/>
      <c r="G44" s="12" t="s">
        <v>91</v>
      </c>
      <c r="H44" s="46"/>
      <c r="I44" s="13">
        <f t="shared" si="12"/>
        <v>0</v>
      </c>
      <c r="J44" s="47"/>
      <c r="K44" s="47"/>
      <c r="L44" s="47"/>
      <c r="M44" s="47"/>
      <c r="N44" s="47"/>
      <c r="O44" s="47"/>
      <c r="P44" s="47"/>
      <c r="Q44" s="40"/>
    </row>
    <row r="45" spans="1:17" ht="12" customHeight="1">
      <c r="A45" s="75"/>
      <c r="B45" s="74"/>
      <c r="C45" s="64">
        <f t="shared" si="11"/>
        <v>37</v>
      </c>
      <c r="D45" s="27"/>
      <c r="E45" s="44">
        <f t="shared" si="5"/>
        <v>0</v>
      </c>
      <c r="F45" s="46"/>
      <c r="G45" s="12" t="s">
        <v>91</v>
      </c>
      <c r="H45" s="46"/>
      <c r="I45" s="13">
        <f t="shared" si="12"/>
        <v>0</v>
      </c>
      <c r="J45" s="47"/>
      <c r="K45" s="47"/>
      <c r="L45" s="47"/>
      <c r="M45" s="47"/>
      <c r="N45" s="47"/>
      <c r="O45" s="47"/>
      <c r="P45" s="47"/>
      <c r="Q45" s="40"/>
    </row>
    <row r="46" spans="1:17" ht="12" customHeight="1">
      <c r="A46" s="75"/>
      <c r="B46" s="74"/>
      <c r="C46" s="64">
        <f t="shared" si="11"/>
        <v>38</v>
      </c>
      <c r="D46" s="27"/>
      <c r="E46" s="44">
        <f t="shared" si="5"/>
        <v>0</v>
      </c>
      <c r="F46" s="46"/>
      <c r="G46" s="12" t="s">
        <v>91</v>
      </c>
      <c r="H46" s="46"/>
      <c r="I46" s="13">
        <f t="shared" si="12"/>
        <v>0</v>
      </c>
      <c r="J46" s="47"/>
      <c r="K46" s="47"/>
      <c r="L46" s="47"/>
      <c r="M46" s="47"/>
      <c r="N46" s="47"/>
      <c r="O46" s="47"/>
      <c r="P46" s="47"/>
      <c r="Q46" s="40"/>
    </row>
    <row r="47" spans="1:17" s="55" customFormat="1" ht="12" customHeight="1">
      <c r="A47" s="75"/>
      <c r="B47" s="79" t="s">
        <v>20</v>
      </c>
      <c r="C47" s="79"/>
      <c r="D47" s="79"/>
      <c r="E47" s="44">
        <f>SUM(E39:E46)</f>
        <v>0</v>
      </c>
      <c r="F47" s="13">
        <f>SUM(F39:F46)</f>
        <v>0</v>
      </c>
      <c r="G47" s="48"/>
      <c r="H47" s="13">
        <f>SUM(H39:H46)</f>
        <v>0</v>
      </c>
      <c r="I47" s="13">
        <f>F47-H47</f>
        <v>0</v>
      </c>
      <c r="J47" s="45">
        <f t="shared" ref="J47:O47" si="13">SUMIF($G39:$G46,"学时",J39:J46)</f>
        <v>0</v>
      </c>
      <c r="K47" s="45">
        <f t="shared" si="13"/>
        <v>0</v>
      </c>
      <c r="L47" s="45">
        <f t="shared" si="13"/>
        <v>0</v>
      </c>
      <c r="M47" s="45">
        <f t="shared" si="13"/>
        <v>0</v>
      </c>
      <c r="N47" s="45">
        <f t="shared" si="13"/>
        <v>0</v>
      </c>
      <c r="O47" s="45">
        <f t="shared" si="13"/>
        <v>0</v>
      </c>
      <c r="P47" s="48"/>
      <c r="Q47" s="48"/>
    </row>
    <row r="48" spans="1:17" ht="12" customHeight="1">
      <c r="A48" s="75"/>
      <c r="B48" s="74" t="s">
        <v>47</v>
      </c>
      <c r="C48" s="64">
        <f>ROW()-9</f>
        <v>39</v>
      </c>
      <c r="D48" s="27"/>
      <c r="E48" s="44">
        <f t="shared" si="5"/>
        <v>0</v>
      </c>
      <c r="F48" s="46"/>
      <c r="G48" s="12" t="s">
        <v>91</v>
      </c>
      <c r="H48" s="46"/>
      <c r="I48" s="13">
        <f>F48-H48</f>
        <v>0</v>
      </c>
      <c r="J48" s="47"/>
      <c r="K48" s="47"/>
      <c r="L48" s="47"/>
      <c r="M48" s="47"/>
      <c r="N48" s="47"/>
      <c r="O48" s="47"/>
      <c r="P48" s="47"/>
      <c r="Q48" s="64" t="str">
        <f>IF(D48="","","必取")</f>
        <v/>
      </c>
    </row>
    <row r="49" spans="1:17" ht="12" customHeight="1">
      <c r="A49" s="75"/>
      <c r="B49" s="74"/>
      <c r="C49" s="64">
        <f>ROW()-9</f>
        <v>40</v>
      </c>
      <c r="D49" s="27"/>
      <c r="E49" s="44">
        <f t="shared" si="5"/>
        <v>0</v>
      </c>
      <c r="F49" s="46"/>
      <c r="G49" s="12" t="s">
        <v>91</v>
      </c>
      <c r="H49" s="46"/>
      <c r="I49" s="13">
        <f>F49-H49</f>
        <v>0</v>
      </c>
      <c r="J49" s="47"/>
      <c r="K49" s="47"/>
      <c r="L49" s="47"/>
      <c r="M49" s="47"/>
      <c r="N49" s="47"/>
      <c r="O49" s="47"/>
      <c r="P49" s="47"/>
      <c r="Q49" s="64" t="str">
        <f>IF(D49="","","可选")</f>
        <v/>
      </c>
    </row>
    <row r="50" spans="1:17" s="55" customFormat="1" ht="12" customHeight="1">
      <c r="A50" s="75"/>
      <c r="B50" s="79" t="s">
        <v>20</v>
      </c>
      <c r="C50" s="79"/>
      <c r="D50" s="79"/>
      <c r="E50" s="44">
        <f>SUM(E48:E49)</f>
        <v>0</v>
      </c>
      <c r="F50" s="13">
        <f>SUMIF($G$48:$G$49,"学时",F48:F49)</f>
        <v>0</v>
      </c>
      <c r="G50" s="48"/>
      <c r="H50" s="13">
        <f>SUM(H48:H49)</f>
        <v>0</v>
      </c>
      <c r="I50" s="13">
        <f>F50-H50</f>
        <v>0</v>
      </c>
      <c r="J50" s="45">
        <f t="shared" ref="J50:O50" si="14">SUMIF($G$48:$G$49,"学时",J48:J49)</f>
        <v>0</v>
      </c>
      <c r="K50" s="45">
        <f t="shared" si="14"/>
        <v>0</v>
      </c>
      <c r="L50" s="45">
        <f t="shared" si="14"/>
        <v>0</v>
      </c>
      <c r="M50" s="45">
        <f t="shared" si="14"/>
        <v>0</v>
      </c>
      <c r="N50" s="45">
        <f t="shared" si="14"/>
        <v>0</v>
      </c>
      <c r="O50" s="45">
        <f t="shared" si="14"/>
        <v>0</v>
      </c>
      <c r="P50" s="48"/>
      <c r="Q50" s="48"/>
    </row>
    <row r="51" spans="1:17" ht="12" customHeight="1">
      <c r="A51" s="75"/>
      <c r="B51" s="74" t="s">
        <v>48</v>
      </c>
      <c r="C51" s="64">
        <f>ROW()-10</f>
        <v>41</v>
      </c>
      <c r="D51" s="27"/>
      <c r="E51" s="44">
        <f t="shared" si="5"/>
        <v>0</v>
      </c>
      <c r="F51" s="46"/>
      <c r="G51" s="40" t="s">
        <v>89</v>
      </c>
      <c r="H51" s="46"/>
      <c r="I51" s="13">
        <f>F51-H51</f>
        <v>0</v>
      </c>
      <c r="J51" s="47"/>
      <c r="K51" s="47"/>
      <c r="L51" s="47"/>
      <c r="M51" s="47"/>
      <c r="N51" s="47"/>
      <c r="O51" s="47"/>
      <c r="P51" s="47" t="s">
        <v>45</v>
      </c>
      <c r="Q51" s="40"/>
    </row>
    <row r="52" spans="1:17" ht="12" customHeight="1">
      <c r="A52" s="75"/>
      <c r="B52" s="74"/>
      <c r="C52" s="64">
        <f t="shared" ref="C52:C59" si="15">ROW()-10</f>
        <v>42</v>
      </c>
      <c r="D52" s="27"/>
      <c r="E52" s="44">
        <f t="shared" si="5"/>
        <v>0</v>
      </c>
      <c r="F52" s="46"/>
      <c r="G52" s="40" t="s">
        <v>91</v>
      </c>
      <c r="H52" s="46"/>
      <c r="I52" s="13">
        <f t="shared" ref="I52:I59" si="16">F52-H52</f>
        <v>0</v>
      </c>
      <c r="J52" s="47"/>
      <c r="K52" s="47"/>
      <c r="L52" s="47"/>
      <c r="M52" s="47"/>
      <c r="N52" s="47"/>
      <c r="O52" s="47"/>
      <c r="P52" s="47" t="s">
        <v>45</v>
      </c>
      <c r="Q52" s="40"/>
    </row>
    <row r="53" spans="1:17" ht="12" customHeight="1">
      <c r="A53" s="75"/>
      <c r="B53" s="74"/>
      <c r="C53" s="64">
        <f t="shared" si="15"/>
        <v>43</v>
      </c>
      <c r="D53" s="27"/>
      <c r="E53" s="44">
        <f t="shared" si="5"/>
        <v>0</v>
      </c>
      <c r="F53" s="46"/>
      <c r="G53" s="63" t="s">
        <v>91</v>
      </c>
      <c r="H53" s="46"/>
      <c r="I53" s="13">
        <f t="shared" si="16"/>
        <v>0</v>
      </c>
      <c r="J53" s="47"/>
      <c r="K53" s="47"/>
      <c r="L53" s="47"/>
      <c r="M53" s="47"/>
      <c r="N53" s="47"/>
      <c r="O53" s="47"/>
      <c r="P53" s="47" t="s">
        <v>45</v>
      </c>
      <c r="Q53" s="63"/>
    </row>
    <row r="54" spans="1:17" ht="12" customHeight="1">
      <c r="A54" s="75"/>
      <c r="B54" s="74"/>
      <c r="C54" s="64">
        <f t="shared" si="15"/>
        <v>44</v>
      </c>
      <c r="D54" s="27"/>
      <c r="E54" s="44">
        <f t="shared" si="5"/>
        <v>0</v>
      </c>
      <c r="F54" s="46"/>
      <c r="G54" s="63" t="s">
        <v>91</v>
      </c>
      <c r="H54" s="46"/>
      <c r="I54" s="13">
        <f t="shared" si="16"/>
        <v>0</v>
      </c>
      <c r="J54" s="47"/>
      <c r="K54" s="47"/>
      <c r="L54" s="47"/>
      <c r="M54" s="47"/>
      <c r="N54" s="47"/>
      <c r="O54" s="47"/>
      <c r="P54" s="47" t="s">
        <v>45</v>
      </c>
      <c r="Q54" s="63"/>
    </row>
    <row r="55" spans="1:17" ht="12" customHeight="1">
      <c r="A55" s="75"/>
      <c r="B55" s="74"/>
      <c r="C55" s="64">
        <f t="shared" si="15"/>
        <v>45</v>
      </c>
      <c r="D55" s="27"/>
      <c r="E55" s="44">
        <f t="shared" si="5"/>
        <v>0</v>
      </c>
      <c r="F55" s="46"/>
      <c r="G55" s="63" t="s">
        <v>91</v>
      </c>
      <c r="H55" s="46"/>
      <c r="I55" s="13">
        <f t="shared" si="16"/>
        <v>0</v>
      </c>
      <c r="J55" s="47"/>
      <c r="K55" s="47"/>
      <c r="L55" s="47"/>
      <c r="M55" s="47"/>
      <c r="N55" s="47"/>
      <c r="O55" s="47"/>
      <c r="P55" s="47" t="s">
        <v>45</v>
      </c>
      <c r="Q55" s="63"/>
    </row>
    <row r="56" spans="1:17" ht="12" customHeight="1">
      <c r="A56" s="75"/>
      <c r="B56" s="74"/>
      <c r="C56" s="64">
        <f t="shared" si="15"/>
        <v>46</v>
      </c>
      <c r="D56" s="27"/>
      <c r="E56" s="44">
        <f t="shared" si="5"/>
        <v>0</v>
      </c>
      <c r="F56" s="46"/>
      <c r="G56" s="63" t="s">
        <v>91</v>
      </c>
      <c r="H56" s="46"/>
      <c r="I56" s="13">
        <f t="shared" si="16"/>
        <v>0</v>
      </c>
      <c r="J56" s="47"/>
      <c r="K56" s="47"/>
      <c r="L56" s="47"/>
      <c r="M56" s="47"/>
      <c r="N56" s="47"/>
      <c r="O56" s="47"/>
      <c r="P56" s="47" t="s">
        <v>45</v>
      </c>
      <c r="Q56" s="63"/>
    </row>
    <row r="57" spans="1:17" ht="12" customHeight="1">
      <c r="A57" s="75"/>
      <c r="B57" s="74"/>
      <c r="C57" s="64">
        <f t="shared" si="15"/>
        <v>47</v>
      </c>
      <c r="D57" s="27"/>
      <c r="E57" s="44">
        <f t="shared" si="5"/>
        <v>0</v>
      </c>
      <c r="F57" s="46"/>
      <c r="G57" s="63" t="s">
        <v>91</v>
      </c>
      <c r="H57" s="46"/>
      <c r="I57" s="13">
        <f t="shared" si="16"/>
        <v>0</v>
      </c>
      <c r="J57" s="47"/>
      <c r="K57" s="47"/>
      <c r="L57" s="47"/>
      <c r="M57" s="47"/>
      <c r="N57" s="47"/>
      <c r="O57" s="47"/>
      <c r="P57" s="47" t="s">
        <v>45</v>
      </c>
      <c r="Q57" s="63"/>
    </row>
    <row r="58" spans="1:17" ht="12" customHeight="1">
      <c r="A58" s="75"/>
      <c r="B58" s="74"/>
      <c r="C58" s="64">
        <f t="shared" si="15"/>
        <v>48</v>
      </c>
      <c r="D58" s="27"/>
      <c r="E58" s="44">
        <f t="shared" si="5"/>
        <v>0</v>
      </c>
      <c r="F58" s="46"/>
      <c r="G58" s="63" t="s">
        <v>91</v>
      </c>
      <c r="H58" s="46"/>
      <c r="I58" s="13">
        <f t="shared" si="16"/>
        <v>0</v>
      </c>
      <c r="J58" s="47"/>
      <c r="K58" s="47"/>
      <c r="L58" s="47"/>
      <c r="M58" s="47"/>
      <c r="N58" s="47"/>
      <c r="O58" s="47"/>
      <c r="P58" s="47" t="s">
        <v>45</v>
      </c>
      <c r="Q58" s="63"/>
    </row>
    <row r="59" spans="1:17" ht="12" customHeight="1">
      <c r="A59" s="75"/>
      <c r="B59" s="74"/>
      <c r="C59" s="64">
        <f t="shared" si="15"/>
        <v>49</v>
      </c>
      <c r="D59" s="27"/>
      <c r="E59" s="44">
        <f t="shared" si="5"/>
        <v>0</v>
      </c>
      <c r="F59" s="46"/>
      <c r="G59" s="40" t="s">
        <v>91</v>
      </c>
      <c r="H59" s="46"/>
      <c r="I59" s="13">
        <f t="shared" si="16"/>
        <v>0</v>
      </c>
      <c r="J59" s="47"/>
      <c r="K59" s="47"/>
      <c r="L59" s="47"/>
      <c r="M59" s="47"/>
      <c r="N59" s="47"/>
      <c r="O59" s="47"/>
      <c r="P59" s="47" t="s">
        <v>45</v>
      </c>
      <c r="Q59" s="40"/>
    </row>
    <row r="60" spans="1:17" s="55" customFormat="1" ht="12" customHeight="1">
      <c r="A60" s="75"/>
      <c r="B60" s="79" t="s">
        <v>51</v>
      </c>
      <c r="C60" s="79"/>
      <c r="D60" s="79"/>
      <c r="E60" s="44">
        <f>IF(IF(Q60&lt;&gt;0,SUM(E51:E59)/Q60,0)*2&gt;12,12,IF(Q60&lt;&gt;0,SUM(E51:E59)*2/Q60,0))</f>
        <v>0</v>
      </c>
      <c r="F60" s="13">
        <f>E60*16</f>
        <v>0</v>
      </c>
      <c r="G60" s="48"/>
      <c r="H60" s="13">
        <f>IF($Q60&lt;&gt;0,SUM(H51:H59)/(SUM(E51:E59)/12),0)</f>
        <v>0</v>
      </c>
      <c r="I60" s="13">
        <f>IF($Q60&lt;&gt;0,SUM(I51:I59)/(SUM(E51:E59)/12),0)</f>
        <v>0</v>
      </c>
      <c r="J60" s="82" t="s">
        <v>132</v>
      </c>
      <c r="K60" s="83"/>
      <c r="L60" s="83"/>
      <c r="M60" s="83"/>
      <c r="N60" s="83"/>
      <c r="O60" s="83"/>
      <c r="P60" s="84"/>
      <c r="Q60" s="65">
        <f>IF(COUNT(K51:K59)=0,IF(COUNT(L51:L59)=0,IF(COUNT(M51:M59)=0,IF(COUNT(N51:N59)=0,COUNT(N51:N59)),COUNT(M51:M59)),COUNT(L51:L59)),COUNT(K51:K59))</f>
        <v>0</v>
      </c>
    </row>
    <row r="61" spans="1:17" s="56" customFormat="1" ht="12" customHeight="1">
      <c r="A61" s="75"/>
      <c r="B61" s="74" t="s">
        <v>41</v>
      </c>
      <c r="C61" s="64">
        <f>ROW()-11</f>
        <v>50</v>
      </c>
      <c r="D61" s="10" t="s">
        <v>13</v>
      </c>
      <c r="E61" s="43">
        <v>8</v>
      </c>
      <c r="F61" s="13">
        <f>E61*28</f>
        <v>224</v>
      </c>
      <c r="G61" s="40" t="s">
        <v>86</v>
      </c>
      <c r="H61" s="9"/>
      <c r="I61" s="13">
        <f t="shared" ref="I61:I62" si="17">F61-H61</f>
        <v>224</v>
      </c>
      <c r="J61" s="40"/>
      <c r="K61" s="40"/>
      <c r="L61" s="40"/>
      <c r="M61" s="40"/>
      <c r="N61" s="40"/>
      <c r="O61" s="40" t="s">
        <v>46</v>
      </c>
      <c r="P61" s="40"/>
      <c r="Q61" s="40"/>
    </row>
    <row r="62" spans="1:17" ht="12" customHeight="1">
      <c r="A62" s="75"/>
      <c r="B62" s="74"/>
      <c r="C62" s="64">
        <f>ROW()-11</f>
        <v>51</v>
      </c>
      <c r="D62" s="10" t="s">
        <v>42</v>
      </c>
      <c r="E62" s="43">
        <v>6</v>
      </c>
      <c r="F62" s="13">
        <f>E62*28</f>
        <v>168</v>
      </c>
      <c r="G62" s="40" t="s">
        <v>86</v>
      </c>
      <c r="H62" s="9"/>
      <c r="I62" s="13">
        <f t="shared" si="17"/>
        <v>168</v>
      </c>
      <c r="J62" s="40"/>
      <c r="K62" s="40"/>
      <c r="L62" s="40"/>
      <c r="M62" s="40"/>
      <c r="N62" s="40"/>
      <c r="O62" s="40" t="s">
        <v>46</v>
      </c>
      <c r="P62" s="40"/>
      <c r="Q62" s="40"/>
    </row>
    <row r="63" spans="1:17" ht="12" customHeight="1">
      <c r="A63" s="75"/>
      <c r="B63" s="74" t="s">
        <v>20</v>
      </c>
      <c r="C63" s="74"/>
      <c r="D63" s="74"/>
      <c r="E63" s="44">
        <f>SUM(E61:E62)</f>
        <v>14</v>
      </c>
      <c r="F63" s="13">
        <f>SUM(F61:F62)</f>
        <v>392</v>
      </c>
      <c r="G63" s="11"/>
      <c r="H63" s="13">
        <f>SUMIF($G$61:$G$62,"学时",H61:H62)</f>
        <v>0</v>
      </c>
      <c r="I63" s="13">
        <f>F63-H63</f>
        <v>392</v>
      </c>
      <c r="J63" s="64">
        <f t="shared" ref="J63:O63" si="18">SUMIF($G$61:$G$62,"学时",J61:J62)</f>
        <v>0</v>
      </c>
      <c r="K63" s="64">
        <f t="shared" si="18"/>
        <v>0</v>
      </c>
      <c r="L63" s="64">
        <f t="shared" si="18"/>
        <v>0</v>
      </c>
      <c r="M63" s="64">
        <f t="shared" si="18"/>
        <v>0</v>
      </c>
      <c r="N63" s="64">
        <f t="shared" si="18"/>
        <v>0</v>
      </c>
      <c r="O63" s="64">
        <f t="shared" si="18"/>
        <v>0</v>
      </c>
      <c r="P63" s="49"/>
      <c r="Q63" s="40"/>
    </row>
    <row r="64" spans="1:17" s="55" customFormat="1" ht="12" customHeight="1">
      <c r="A64" s="75"/>
      <c r="B64" s="79" t="s">
        <v>21</v>
      </c>
      <c r="C64" s="79"/>
      <c r="D64" s="50"/>
      <c r="E64" s="44">
        <f>SUM(E18,E20,E29,E38,E47,E50,E60,E63)</f>
        <v>55</v>
      </c>
      <c r="F64" s="13">
        <f>SUM(F18,F20,F29,F38,F47,F50,F60,F63)</f>
        <v>1194</v>
      </c>
      <c r="G64" s="48"/>
      <c r="H64" s="13">
        <f>SUM(H18,H20,H29,H38,H47,H50,H60,H63)</f>
        <v>604</v>
      </c>
      <c r="I64" s="13">
        <f>F64-H64</f>
        <v>590</v>
      </c>
      <c r="J64" s="45">
        <f>IF(COUNT(J51:J59)&lt;&gt;0,ROUND(ROUND(SUM(J51:J59)/2,0)+J18+J20+J29+J38+J47+J50+J63,0)&amp;"°",J18+J20+J29+J38+J47+J50+J63)</f>
        <v>15</v>
      </c>
      <c r="K64" s="45">
        <f t="shared" ref="K64:O64" si="19">IF(COUNT(K51:K59)&lt;&gt;0,ROUND(ROUND(SUM(K51:K59)/2,0)+K18+K20+K29+K38+K47+K50+K63,0)&amp;"°",K18+K20+K29+K38+K47+K50+K63)</f>
        <v>19</v>
      </c>
      <c r="L64" s="45">
        <f t="shared" si="19"/>
        <v>2</v>
      </c>
      <c r="M64" s="45">
        <f t="shared" si="19"/>
        <v>2</v>
      </c>
      <c r="N64" s="45">
        <f t="shared" si="19"/>
        <v>0</v>
      </c>
      <c r="O64" s="45">
        <f t="shared" si="19"/>
        <v>0</v>
      </c>
      <c r="P64" s="48"/>
      <c r="Q64" s="48"/>
    </row>
    <row r="65" spans="1:17" ht="61.5" customHeight="1">
      <c r="A65" s="78" t="s">
        <v>131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</row>
  </sheetData>
  <sheetProtection password="CF42" sheet="1" objects="1" scenarios="1"/>
  <protectedRanges>
    <protectedRange sqref="B1 D10:D14 G10:H14 D21:D28 D30:D37 G39:H46 D49 G49:H49 D51:D59 H51:H59 G21:H28 G30:H37 J39:P46 H48 P48:P49 J49:O49 J10:P14 J30:P37 J21:P28 D39:D46 P51:P59" name="区域1"/>
  </protectedRanges>
  <mergeCells count="33">
    <mergeCell ref="J60:P60"/>
    <mergeCell ref="B5:B17"/>
    <mergeCell ref="B20:D20"/>
    <mergeCell ref="B29:D29"/>
    <mergeCell ref="B30:B37"/>
    <mergeCell ref="B21:B28"/>
    <mergeCell ref="B18:D18"/>
    <mergeCell ref="A21:A64"/>
    <mergeCell ref="B61:B62"/>
    <mergeCell ref="B50:D50"/>
    <mergeCell ref="B51:B59"/>
    <mergeCell ref="B47:D47"/>
    <mergeCell ref="B39:B46"/>
    <mergeCell ref="B38:D38"/>
    <mergeCell ref="B63:D63"/>
    <mergeCell ref="B60:D60"/>
    <mergeCell ref="B48:B49"/>
    <mergeCell ref="Q2:Q4"/>
    <mergeCell ref="B1:Q1"/>
    <mergeCell ref="A65:Q65"/>
    <mergeCell ref="B64:C64"/>
    <mergeCell ref="H3:H4"/>
    <mergeCell ref="H2:I2"/>
    <mergeCell ref="I3:I4"/>
    <mergeCell ref="J2:O2"/>
    <mergeCell ref="G2:G4"/>
    <mergeCell ref="F2:F4"/>
    <mergeCell ref="D2:D4"/>
    <mergeCell ref="E2:E4"/>
    <mergeCell ref="P2:P4"/>
    <mergeCell ref="A2:B4"/>
    <mergeCell ref="C2:C4"/>
    <mergeCell ref="A5:A20"/>
  </mergeCells>
  <phoneticPr fontId="2" type="noConversion"/>
  <conditionalFormatting sqref="J64:P64">
    <cfRule type="cellIs" dxfId="4" priority="2" stopIfTrue="1" operator="greaterThan">
      <formula>26</formula>
    </cfRule>
    <cfRule type="cellIs" dxfId="3" priority="3" stopIfTrue="1" operator="lessThan">
      <formula>16</formula>
    </cfRule>
  </conditionalFormatting>
  <conditionalFormatting sqref="F64">
    <cfRule type="cellIs" dxfId="2" priority="4" stopIfTrue="1" operator="greaterThan">
      <formula>2500</formula>
    </cfRule>
  </conditionalFormatting>
  <conditionalFormatting sqref="E60">
    <cfRule type="expression" dxfId="1" priority="1">
      <formula>$E$60&lt;&gt;12</formula>
    </cfRule>
  </conditionalFormatting>
  <dataValidations count="2">
    <dataValidation type="list" allowBlank="1" showInputMessage="1" showErrorMessage="1" sqref="P5:P17 P19 P21:P28 P39:P46 P48:P49 P30:P36 P51:P59">
      <formula1>"考试,考查"</formula1>
    </dataValidation>
    <dataValidation type="list" allowBlank="1" showInputMessage="1" showErrorMessage="1" sqref="G5:G17 G19 G61:G62 G30:G37 G21:G28 G48:G49 G39:G46 G51:G59">
      <formula1>"学时,周"</formula1>
    </dataValidation>
  </dataValidations>
  <printOptions horizontalCentered="1" verticalCentered="1"/>
  <pageMargins left="0.19685039370078741" right="0.19685039370078741" top="0.27" bottom="0.28000000000000003" header="0.2" footer="0.19685039370078741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31"/>
  <sheetViews>
    <sheetView showGridLines="0" showZeros="0" workbookViewId="0">
      <selection activeCell="K1" sqref="K1"/>
    </sheetView>
  </sheetViews>
  <sheetFormatPr defaultRowHeight="14.25"/>
  <cols>
    <col min="1" max="10" width="7.125" style="20" customWidth="1"/>
    <col min="11" max="16384" width="9" style="20"/>
  </cols>
  <sheetData>
    <row r="1" spans="1:10" s="16" customFormat="1" ht="21.75" customHeight="1">
      <c r="A1" s="15" t="s">
        <v>28</v>
      </c>
      <c r="B1" s="109" t="s">
        <v>63</v>
      </c>
      <c r="C1" s="109"/>
      <c r="D1" s="109"/>
      <c r="E1" s="109"/>
      <c r="F1" s="109"/>
      <c r="G1" s="109"/>
      <c r="H1" s="109"/>
      <c r="I1" s="109"/>
      <c r="J1" s="109"/>
    </row>
    <row r="2" spans="1:10" s="17" customFormat="1" ht="21" customHeight="1">
      <c r="A2" s="110" t="s">
        <v>56</v>
      </c>
      <c r="B2" s="110" t="s">
        <v>58</v>
      </c>
      <c r="C2" s="110"/>
      <c r="D2" s="39" t="str">
        <f>Sheet1!E18&amp;"分"</f>
        <v>37分</v>
      </c>
      <c r="E2" s="110" t="s">
        <v>59</v>
      </c>
      <c r="F2" s="110"/>
      <c r="G2" s="39" t="str">
        <f>Sheet1!E20&amp;"分"</f>
        <v>4分</v>
      </c>
      <c r="H2" s="111" t="s">
        <v>60</v>
      </c>
      <c r="I2" s="111"/>
      <c r="J2" s="39" t="str">
        <f>Sheet1!E29&amp;"分"</f>
        <v>0分</v>
      </c>
    </row>
    <row r="3" spans="1:10" s="17" customFormat="1" ht="21" customHeight="1">
      <c r="A3" s="110"/>
      <c r="B3" s="110" t="s">
        <v>61</v>
      </c>
      <c r="C3" s="110"/>
      <c r="D3" s="39" t="str">
        <f>Sheet1!E38&amp;"分"</f>
        <v>0分</v>
      </c>
      <c r="E3" s="111" t="s">
        <v>64</v>
      </c>
      <c r="F3" s="111"/>
      <c r="G3" s="39" t="str">
        <f>Sheet1!E47&amp;"分"</f>
        <v>0分</v>
      </c>
      <c r="H3" s="111" t="s">
        <v>128</v>
      </c>
      <c r="I3" s="111"/>
      <c r="J3" s="39" t="str">
        <f>Sheet1!E50&amp;"分"</f>
        <v>0分</v>
      </c>
    </row>
    <row r="4" spans="1:10" s="17" customFormat="1" ht="21" customHeight="1">
      <c r="A4" s="24" t="str">
        <f>Sheet1!E64&amp;"分"</f>
        <v>55分</v>
      </c>
      <c r="B4" s="87" t="s">
        <v>127</v>
      </c>
      <c r="C4" s="87"/>
      <c r="D4" s="25" t="str">
        <f>Sheet1!E60&amp;"分"</f>
        <v>0分</v>
      </c>
      <c r="E4" s="85" t="s">
        <v>62</v>
      </c>
      <c r="F4" s="85"/>
      <c r="G4" s="25" t="str">
        <f>Sheet1!E63&amp;"分"</f>
        <v>14分</v>
      </c>
      <c r="H4" s="85" t="s">
        <v>65</v>
      </c>
      <c r="I4" s="85"/>
      <c r="J4" s="18"/>
    </row>
    <row r="5" spans="1:10" s="17" customFormat="1" ht="15.75" customHeight="1">
      <c r="A5" s="86" t="s">
        <v>57</v>
      </c>
      <c r="B5" s="88" t="s">
        <v>108</v>
      </c>
      <c r="C5" s="89"/>
      <c r="D5" s="89"/>
      <c r="E5" s="89"/>
      <c r="F5" s="89"/>
      <c r="G5" s="89" t="s">
        <v>109</v>
      </c>
      <c r="H5" s="89"/>
      <c r="I5" s="89"/>
      <c r="J5" s="90"/>
    </row>
    <row r="6" spans="1:10" s="17" customFormat="1" ht="15.75" customHeight="1">
      <c r="A6" s="86"/>
      <c r="B6" s="91" t="s">
        <v>110</v>
      </c>
      <c r="C6" s="92"/>
      <c r="D6" s="92"/>
      <c r="E6" s="92"/>
      <c r="F6" s="92"/>
      <c r="G6" s="93" t="s">
        <v>92</v>
      </c>
      <c r="H6" s="93"/>
      <c r="I6" s="93"/>
      <c r="J6" s="94"/>
    </row>
    <row r="7" spans="1:10" s="17" customFormat="1" ht="15.75" customHeight="1">
      <c r="A7" s="86"/>
      <c r="B7" s="97" t="str">
        <f>IF(Sheet1!D48="","","3、"&amp;Sheet1!D48)</f>
        <v/>
      </c>
      <c r="C7" s="98"/>
      <c r="D7" s="98"/>
      <c r="E7" s="98"/>
      <c r="F7" s="98"/>
      <c r="G7" s="99" t="str">
        <f>IF(B7="","","(必取)")</f>
        <v/>
      </c>
      <c r="H7" s="99"/>
      <c r="I7" s="99"/>
      <c r="J7" s="100"/>
    </row>
    <row r="8" spans="1:10" s="17" customFormat="1" ht="15.75" customHeight="1">
      <c r="A8" s="86"/>
      <c r="B8" s="97" t="str">
        <f>IF(Sheet1!D49="","","4、"&amp;Sheet1!D49)</f>
        <v/>
      </c>
      <c r="C8" s="98"/>
      <c r="D8" s="98"/>
      <c r="E8" s="98"/>
      <c r="F8" s="98"/>
      <c r="G8" s="99" t="str">
        <f>IF(B8="","","(可选)")</f>
        <v/>
      </c>
      <c r="H8" s="99"/>
      <c r="I8" s="99"/>
      <c r="J8" s="100"/>
    </row>
    <row r="9" spans="1:10" s="17" customFormat="1" ht="15.75" customHeight="1">
      <c r="A9" s="86"/>
      <c r="B9" s="105"/>
      <c r="C9" s="106"/>
      <c r="D9" s="106"/>
      <c r="E9" s="106"/>
      <c r="F9" s="106"/>
      <c r="G9" s="107"/>
      <c r="H9" s="107"/>
      <c r="I9" s="107"/>
      <c r="J9" s="108"/>
    </row>
    <row r="10" spans="1:10" ht="21" customHeight="1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s="16" customFormat="1" ht="24.75" customHeight="1">
      <c r="A11" s="21" t="s">
        <v>29</v>
      </c>
      <c r="B11" s="103" t="s">
        <v>129</v>
      </c>
      <c r="C11" s="103"/>
      <c r="D11" s="103"/>
      <c r="E11" s="103"/>
      <c r="F11" s="103"/>
      <c r="G11" s="103"/>
      <c r="H11" s="103"/>
      <c r="I11" s="103"/>
      <c r="J11" s="103"/>
    </row>
    <row r="12" spans="1:10" ht="30" customHeight="1">
      <c r="A12" s="22" t="s">
        <v>111</v>
      </c>
      <c r="B12" s="37" t="s">
        <v>35</v>
      </c>
      <c r="C12" s="37" t="s">
        <v>52</v>
      </c>
      <c r="D12" s="37" t="s">
        <v>32</v>
      </c>
      <c r="E12" s="37" t="s">
        <v>13</v>
      </c>
      <c r="F12" s="37" t="s">
        <v>0</v>
      </c>
      <c r="G12" s="37" t="s">
        <v>14</v>
      </c>
      <c r="H12" s="37" t="s">
        <v>19</v>
      </c>
      <c r="I12" s="37" t="s">
        <v>1</v>
      </c>
      <c r="J12" s="37" t="s">
        <v>2</v>
      </c>
    </row>
    <row r="13" spans="1:10" ht="19.5" customHeight="1">
      <c r="A13" s="40" t="s">
        <v>3</v>
      </c>
      <c r="B13" s="41">
        <f>Sheet1!E17</f>
        <v>2</v>
      </c>
      <c r="C13" s="41">
        <f>J13-SUM(B13,D13:I13)</f>
        <v>15</v>
      </c>
      <c r="D13" s="59">
        <f>SUMIF(Sheet1!D21:D64,"*课程设计*",Sheet1!J21:J64)-G13</f>
        <v>0</v>
      </c>
      <c r="E13" s="40"/>
      <c r="F13" s="40"/>
      <c r="G13" s="41">
        <f>SUMIF(Sheet1!G21:G64,"周",Sheet1!J21:J64)</f>
        <v>0</v>
      </c>
      <c r="H13" s="38">
        <v>1</v>
      </c>
      <c r="I13" s="40">
        <v>2</v>
      </c>
      <c r="J13" s="40">
        <v>20</v>
      </c>
    </row>
    <row r="14" spans="1:10" ht="19.5" customHeight="1">
      <c r="A14" s="40" t="s">
        <v>4</v>
      </c>
      <c r="B14" s="40"/>
      <c r="C14" s="41">
        <f t="shared" ref="C14:C18" si="0">J14-SUM(B14,D14:I14)</f>
        <v>19</v>
      </c>
      <c r="D14" s="59">
        <f>SUMIF(Sheet1!D21:D64,"*课程设计*",Sheet1!K21:K64)-G14</f>
        <v>0</v>
      </c>
      <c r="E14" s="40"/>
      <c r="F14" s="40"/>
      <c r="G14" s="41">
        <f>SUMIF(Sheet1!G21:G64,"周",Sheet1!K21:K64)</f>
        <v>0</v>
      </c>
      <c r="H14" s="38">
        <v>1</v>
      </c>
      <c r="I14" s="40"/>
      <c r="J14" s="40">
        <v>20</v>
      </c>
    </row>
    <row r="15" spans="1:10" ht="19.5" customHeight="1">
      <c r="A15" s="40" t="s">
        <v>5</v>
      </c>
      <c r="B15" s="40"/>
      <c r="C15" s="41">
        <f t="shared" si="0"/>
        <v>19</v>
      </c>
      <c r="D15" s="59">
        <f>SUMIF(Sheet1!D21:D64,"*课程设计*",Sheet1!L21:L64)-G15</f>
        <v>0</v>
      </c>
      <c r="E15" s="40"/>
      <c r="F15" s="40"/>
      <c r="G15" s="41">
        <f>SUMIF(Sheet1!G21:G64,"周",Sheet1!L21:L64)</f>
        <v>0</v>
      </c>
      <c r="H15" s="38">
        <v>1</v>
      </c>
      <c r="I15" s="40"/>
      <c r="J15" s="40">
        <v>20</v>
      </c>
    </row>
    <row r="16" spans="1:10" ht="19.5" customHeight="1">
      <c r="A16" s="40" t="s">
        <v>6</v>
      </c>
      <c r="B16" s="40"/>
      <c r="C16" s="41">
        <f t="shared" si="0"/>
        <v>19</v>
      </c>
      <c r="D16" s="59">
        <f>SUMIF(Sheet1!D21:D64,"*课程设计*",Sheet1!M21:M64)-G16</f>
        <v>0</v>
      </c>
      <c r="E16" s="40"/>
      <c r="F16" s="40"/>
      <c r="G16" s="41">
        <f>SUMIF(Sheet1!G21:G64,"周",Sheet1!M21:M64)</f>
        <v>0</v>
      </c>
      <c r="H16" s="38">
        <v>1</v>
      </c>
      <c r="I16" s="40"/>
      <c r="J16" s="40">
        <v>20</v>
      </c>
    </row>
    <row r="17" spans="1:10" ht="19.5" customHeight="1">
      <c r="A17" s="40" t="s">
        <v>7</v>
      </c>
      <c r="B17" s="40"/>
      <c r="C17" s="41">
        <f t="shared" si="0"/>
        <v>14</v>
      </c>
      <c r="D17" s="59">
        <f>SUMIF(Sheet1!D21:D64,"*课程设计*",Sheet1!N21:N64)-G17</f>
        <v>0</v>
      </c>
      <c r="E17" s="40"/>
      <c r="F17" s="40"/>
      <c r="G17" s="41">
        <f>SUMIF(Sheet1!G21:G64,"周",Sheet1!N21:N64)</f>
        <v>0</v>
      </c>
      <c r="H17" s="38">
        <v>1</v>
      </c>
      <c r="I17" s="40">
        <v>5</v>
      </c>
      <c r="J17" s="40">
        <v>20</v>
      </c>
    </row>
    <row r="18" spans="1:10" ht="19.5" customHeight="1">
      <c r="A18" s="40" t="s">
        <v>8</v>
      </c>
      <c r="B18" s="40"/>
      <c r="C18" s="41">
        <f t="shared" si="0"/>
        <v>0</v>
      </c>
      <c r="D18" s="59">
        <f>SUMIF(Sheet1!D21:D64,"*课程设计*",Sheet1!O21:O64)-G18</f>
        <v>0</v>
      </c>
      <c r="E18" s="40">
        <v>8</v>
      </c>
      <c r="F18" s="40">
        <v>6</v>
      </c>
      <c r="G18" s="41">
        <f>SUMIF(Sheet1!G21:G64,"周",Sheet1!O21:O64)</f>
        <v>0</v>
      </c>
      <c r="H18" s="23"/>
      <c r="I18" s="40">
        <v>6</v>
      </c>
      <c r="J18" s="40">
        <v>20</v>
      </c>
    </row>
    <row r="19" spans="1:10" ht="19.5" customHeight="1">
      <c r="A19" s="40" t="s">
        <v>9</v>
      </c>
      <c r="B19" s="41">
        <f t="shared" ref="B19:J19" si="1">SUM(B13:B18)</f>
        <v>2</v>
      </c>
      <c r="C19" s="41">
        <f t="shared" si="1"/>
        <v>86</v>
      </c>
      <c r="D19" s="41">
        <f t="shared" si="1"/>
        <v>0</v>
      </c>
      <c r="E19" s="41">
        <f t="shared" si="1"/>
        <v>8</v>
      </c>
      <c r="F19" s="41">
        <f t="shared" si="1"/>
        <v>6</v>
      </c>
      <c r="G19" s="41">
        <f t="shared" si="1"/>
        <v>0</v>
      </c>
      <c r="H19" s="41">
        <f t="shared" si="1"/>
        <v>5</v>
      </c>
      <c r="I19" s="41">
        <f t="shared" si="1"/>
        <v>13</v>
      </c>
      <c r="J19" s="41">
        <f t="shared" si="1"/>
        <v>120</v>
      </c>
    </row>
    <row r="20" spans="1:10" ht="21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s="36" customFormat="1" ht="24" customHeight="1">
      <c r="A21" s="21" t="s">
        <v>30</v>
      </c>
      <c r="B21" s="103" t="s">
        <v>112</v>
      </c>
      <c r="C21" s="103"/>
      <c r="D21" s="103"/>
      <c r="E21" s="103"/>
      <c r="F21" s="103"/>
      <c r="G21" s="103"/>
      <c r="H21" s="103"/>
      <c r="I21" s="103"/>
      <c r="J21" s="103"/>
    </row>
    <row r="22" spans="1:10" ht="26.25" customHeight="1">
      <c r="A22" s="104" t="s">
        <v>10</v>
      </c>
      <c r="B22" s="104"/>
      <c r="C22" s="40" t="s">
        <v>53</v>
      </c>
      <c r="D22" s="37" t="s">
        <v>55</v>
      </c>
      <c r="E22" s="37" t="s">
        <v>54</v>
      </c>
      <c r="F22" s="37" t="s">
        <v>55</v>
      </c>
      <c r="G22" s="104" t="s">
        <v>11</v>
      </c>
      <c r="H22" s="104"/>
      <c r="I22" s="74" t="s">
        <v>130</v>
      </c>
      <c r="J22" s="104"/>
    </row>
    <row r="23" spans="1:10" ht="19.5" customHeight="1">
      <c r="A23" s="74" t="s">
        <v>39</v>
      </c>
      <c r="B23" s="74"/>
      <c r="C23" s="14">
        <f>Sheet1!H18</f>
        <v>540</v>
      </c>
      <c r="D23" s="26">
        <f>C23/($C$31+$E$31)</f>
        <v>0.45226130653266333</v>
      </c>
      <c r="E23" s="14">
        <f>Sheet1!I18</f>
        <v>198</v>
      </c>
      <c r="F23" s="26">
        <f>E23/($C$31+$E$31)</f>
        <v>0.16582914572864321</v>
      </c>
      <c r="G23" s="102">
        <f>Sheet1!E18</f>
        <v>37</v>
      </c>
      <c r="H23" s="102"/>
      <c r="I23" s="101">
        <f>G23/$G$31</f>
        <v>0.67272727272727273</v>
      </c>
      <c r="J23" s="101"/>
    </row>
    <row r="24" spans="1:10" ht="19.5" customHeight="1">
      <c r="A24" s="74" t="s">
        <v>40</v>
      </c>
      <c r="B24" s="74"/>
      <c r="C24" s="14">
        <f>Sheet1!H20</f>
        <v>64</v>
      </c>
      <c r="D24" s="26">
        <f t="shared" ref="D24:D30" si="2">C24/($C$31+$E$31)</f>
        <v>5.3601340033500838E-2</v>
      </c>
      <c r="E24" s="14">
        <f>Sheet1!I20</f>
        <v>0</v>
      </c>
      <c r="F24" s="26">
        <f t="shared" ref="F24:F30" si="3">E24/($C$31+$E$31)</f>
        <v>0</v>
      </c>
      <c r="G24" s="102">
        <f>Sheet1!E20</f>
        <v>4</v>
      </c>
      <c r="H24" s="102"/>
      <c r="I24" s="101">
        <f t="shared" ref="I24:I30" si="4">G24/$G$31</f>
        <v>7.2727272727272724E-2</v>
      </c>
      <c r="J24" s="101"/>
    </row>
    <row r="25" spans="1:10" ht="19.5" customHeight="1">
      <c r="A25" s="74" t="s">
        <v>116</v>
      </c>
      <c r="B25" s="74"/>
      <c r="C25" s="14">
        <f>Sheet1!H29</f>
        <v>0</v>
      </c>
      <c r="D25" s="26">
        <f t="shared" si="2"/>
        <v>0</v>
      </c>
      <c r="E25" s="14">
        <f>Sheet1!I29</f>
        <v>0</v>
      </c>
      <c r="F25" s="26">
        <f t="shared" si="3"/>
        <v>0</v>
      </c>
      <c r="G25" s="102">
        <f>Sheet1!E29</f>
        <v>0</v>
      </c>
      <c r="H25" s="102"/>
      <c r="I25" s="101">
        <f t="shared" si="4"/>
        <v>0</v>
      </c>
      <c r="J25" s="101"/>
    </row>
    <row r="26" spans="1:10" ht="19.5" customHeight="1">
      <c r="A26" s="74" t="s">
        <v>117</v>
      </c>
      <c r="B26" s="74"/>
      <c r="C26" s="14">
        <f>Sheet1!H38</f>
        <v>0</v>
      </c>
      <c r="D26" s="26">
        <f t="shared" si="2"/>
        <v>0</v>
      </c>
      <c r="E26" s="14">
        <f>Sheet1!I38</f>
        <v>0</v>
      </c>
      <c r="F26" s="26">
        <f t="shared" si="3"/>
        <v>0</v>
      </c>
      <c r="G26" s="102">
        <f>Sheet1!E38</f>
        <v>0</v>
      </c>
      <c r="H26" s="102"/>
      <c r="I26" s="101">
        <f t="shared" si="4"/>
        <v>0</v>
      </c>
      <c r="J26" s="101"/>
    </row>
    <row r="27" spans="1:10" ht="19.5" customHeight="1">
      <c r="A27" s="74" t="s">
        <v>118</v>
      </c>
      <c r="B27" s="74"/>
      <c r="C27" s="14">
        <f>Sheet1!H47</f>
        <v>0</v>
      </c>
      <c r="D27" s="26">
        <f t="shared" si="2"/>
        <v>0</v>
      </c>
      <c r="E27" s="14">
        <f>Sheet1!I47</f>
        <v>0</v>
      </c>
      <c r="F27" s="26">
        <f t="shared" si="3"/>
        <v>0</v>
      </c>
      <c r="G27" s="102">
        <f>Sheet1!E47</f>
        <v>0</v>
      </c>
      <c r="H27" s="102"/>
      <c r="I27" s="101">
        <f t="shared" si="4"/>
        <v>0</v>
      </c>
      <c r="J27" s="101"/>
    </row>
    <row r="28" spans="1:10" ht="19.5" customHeight="1">
      <c r="A28" s="95" t="s">
        <v>128</v>
      </c>
      <c r="B28" s="95"/>
      <c r="C28" s="14">
        <f>Sheet1!H50</f>
        <v>0</v>
      </c>
      <c r="D28" s="26">
        <f t="shared" si="2"/>
        <v>0</v>
      </c>
      <c r="E28" s="14">
        <f>Sheet1!I50</f>
        <v>0</v>
      </c>
      <c r="F28" s="26">
        <f t="shared" si="3"/>
        <v>0</v>
      </c>
      <c r="G28" s="96">
        <f>Sheet1!E50</f>
        <v>0</v>
      </c>
      <c r="H28" s="96"/>
      <c r="I28" s="101">
        <f t="shared" si="4"/>
        <v>0</v>
      </c>
      <c r="J28" s="101"/>
    </row>
    <row r="29" spans="1:10" ht="19.5" customHeight="1">
      <c r="A29" s="95" t="s">
        <v>127</v>
      </c>
      <c r="B29" s="95"/>
      <c r="C29" s="14">
        <f>Sheet1!H60</f>
        <v>0</v>
      </c>
      <c r="D29" s="26">
        <f t="shared" si="2"/>
        <v>0</v>
      </c>
      <c r="E29" s="14">
        <f>Sheet1!I60</f>
        <v>0</v>
      </c>
      <c r="F29" s="26">
        <f t="shared" si="3"/>
        <v>0</v>
      </c>
      <c r="G29" s="96">
        <f>Sheet1!E60</f>
        <v>0</v>
      </c>
      <c r="H29" s="96"/>
      <c r="I29" s="101">
        <f t="shared" si="4"/>
        <v>0</v>
      </c>
      <c r="J29" s="101"/>
    </row>
    <row r="30" spans="1:10" ht="19.5" customHeight="1">
      <c r="A30" s="95" t="s">
        <v>41</v>
      </c>
      <c r="B30" s="95"/>
      <c r="C30" s="14">
        <f>Sheet1!H63</f>
        <v>0</v>
      </c>
      <c r="D30" s="26">
        <f t="shared" si="2"/>
        <v>0</v>
      </c>
      <c r="E30" s="14">
        <f>Sheet1!I63</f>
        <v>392</v>
      </c>
      <c r="F30" s="26">
        <f t="shared" si="3"/>
        <v>0.32830820770519265</v>
      </c>
      <c r="G30" s="96">
        <f>Sheet1!E63</f>
        <v>14</v>
      </c>
      <c r="H30" s="96"/>
      <c r="I30" s="101">
        <f t="shared" si="4"/>
        <v>0.25454545454545452</v>
      </c>
      <c r="J30" s="101"/>
    </row>
    <row r="31" spans="1:10" ht="19.5" customHeight="1">
      <c r="A31" s="95" t="s">
        <v>12</v>
      </c>
      <c r="B31" s="95"/>
      <c r="C31" s="14">
        <f>SUM(C23:C30)</f>
        <v>604</v>
      </c>
      <c r="D31" s="26">
        <f>ROUND(C31/($C$31+$E$31),2)</f>
        <v>0.51</v>
      </c>
      <c r="E31" s="14">
        <f>SUM(E23:E30)</f>
        <v>590</v>
      </c>
      <c r="F31" s="26">
        <f>ROUND(E31/($C$31+$E$31),2)</f>
        <v>0.49</v>
      </c>
      <c r="G31" s="96">
        <f>SUM(G23:H30)</f>
        <v>55</v>
      </c>
      <c r="H31" s="96"/>
      <c r="I31" s="101">
        <f>SUM(I23:J30)</f>
        <v>1</v>
      </c>
      <c r="J31" s="101"/>
    </row>
  </sheetData>
  <sheetProtection password="CF42" sheet="1" objects="1" scenarios="1"/>
  <protectedRanges>
    <protectedRange sqref="B8:J9" name="区域1"/>
  </protectedRanges>
  <mergeCells count="54">
    <mergeCell ref="B1:J1"/>
    <mergeCell ref="A2:A3"/>
    <mergeCell ref="E2:F2"/>
    <mergeCell ref="H2:I2"/>
    <mergeCell ref="B3:C3"/>
    <mergeCell ref="E3:F3"/>
    <mergeCell ref="H3:I3"/>
    <mergeCell ref="B2:C2"/>
    <mergeCell ref="A27:B27"/>
    <mergeCell ref="G27:H27"/>
    <mergeCell ref="I24:J24"/>
    <mergeCell ref="G24:H24"/>
    <mergeCell ref="B8:F8"/>
    <mergeCell ref="G8:J8"/>
    <mergeCell ref="B9:F9"/>
    <mergeCell ref="G9:J9"/>
    <mergeCell ref="G26:H26"/>
    <mergeCell ref="A24:B24"/>
    <mergeCell ref="G25:H25"/>
    <mergeCell ref="I25:J25"/>
    <mergeCell ref="I26:J26"/>
    <mergeCell ref="A26:B26"/>
    <mergeCell ref="I23:J23"/>
    <mergeCell ref="A25:B25"/>
    <mergeCell ref="A31:B31"/>
    <mergeCell ref="I30:J30"/>
    <mergeCell ref="G31:H31"/>
    <mergeCell ref="G30:H30"/>
    <mergeCell ref="I31:J31"/>
    <mergeCell ref="A30:B30"/>
    <mergeCell ref="A29:B29"/>
    <mergeCell ref="G29:H29"/>
    <mergeCell ref="B7:F7"/>
    <mergeCell ref="G7:J7"/>
    <mergeCell ref="I29:J29"/>
    <mergeCell ref="A23:B23"/>
    <mergeCell ref="G23:H23"/>
    <mergeCell ref="G28:H28"/>
    <mergeCell ref="I27:J27"/>
    <mergeCell ref="I28:J28"/>
    <mergeCell ref="A28:B28"/>
    <mergeCell ref="B11:J11"/>
    <mergeCell ref="A22:B22"/>
    <mergeCell ref="G22:H22"/>
    <mergeCell ref="I22:J22"/>
    <mergeCell ref="B21:J21"/>
    <mergeCell ref="H4:I4"/>
    <mergeCell ref="A5:A9"/>
    <mergeCell ref="B4:C4"/>
    <mergeCell ref="E4:F4"/>
    <mergeCell ref="B5:F5"/>
    <mergeCell ref="G5:J5"/>
    <mergeCell ref="B6:F6"/>
    <mergeCell ref="G6:J6"/>
  </mergeCells>
  <phoneticPr fontId="2" type="noConversion"/>
  <conditionalFormatting sqref="F31">
    <cfRule type="expression" dxfId="0" priority="1">
      <formula>$F$31&lt;0.5</formula>
    </cfRule>
  </conditionalFormatting>
  <printOptions horizontalCentered="1" verticalCentered="1"/>
  <pageMargins left="0.19685039370078741" right="0.19685039370078741" top="0.31" bottom="0.31" header="0.2" footer="0.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说明</vt:lpstr>
      <vt:lpstr>Sheet1</vt:lpstr>
      <vt:lpstr>Sheet2</vt:lpstr>
      <vt:lpstr>Sheet1!Print_Titles</vt:lpstr>
      <vt:lpstr>说明!Print_Titles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What</dc:creator>
  <cp:lastModifiedBy>杨波</cp:lastModifiedBy>
  <cp:lastPrinted>2019-05-17T02:13:07Z</cp:lastPrinted>
  <dcterms:created xsi:type="dcterms:W3CDTF">1996-12-17T01:32:42Z</dcterms:created>
  <dcterms:modified xsi:type="dcterms:W3CDTF">2019-05-17T02:17:43Z</dcterms:modified>
</cp:coreProperties>
</file>